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CC3E6993-A90F-4E95-95CA-449FDB0E05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mmary" sheetId="1" r:id="rId1"/>
  </sheets>
  <externalReferences>
    <externalReference r:id="rId2"/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1" l="1"/>
  <c r="K5" i="1"/>
  <c r="J5" i="1"/>
  <c r="I5" i="1"/>
  <c r="H5" i="1"/>
  <c r="G5" i="1"/>
  <c r="F5" i="1"/>
  <c r="E5" i="1"/>
  <c r="C5" i="1"/>
  <c r="E19" i="1"/>
  <c r="F19" i="1"/>
  <c r="G19" i="1"/>
  <c r="H19" i="1"/>
  <c r="I19" i="1"/>
  <c r="E20" i="1"/>
  <c r="AB8" i="1"/>
  <c r="AB9" i="1"/>
  <c r="AB10" i="1"/>
  <c r="AC10" i="1"/>
  <c r="AD10" i="1"/>
  <c r="AE10" i="1"/>
  <c r="AF10" i="1"/>
  <c r="AG10" i="1"/>
  <c r="AB11" i="1"/>
  <c r="AC11" i="1"/>
  <c r="AD11" i="1"/>
  <c r="AE11" i="1"/>
  <c r="AF11" i="1"/>
  <c r="AG11" i="1"/>
  <c r="AB12" i="1"/>
  <c r="AC12" i="1"/>
  <c r="AD12" i="1"/>
  <c r="AE12" i="1"/>
  <c r="AF12" i="1"/>
  <c r="AG12" i="1"/>
  <c r="AB13" i="1"/>
  <c r="AC13" i="1"/>
  <c r="AD13" i="1"/>
  <c r="AE13" i="1"/>
  <c r="AF13" i="1"/>
  <c r="AG13" i="1"/>
  <c r="AB14" i="1"/>
  <c r="AC14" i="1"/>
  <c r="AD14" i="1"/>
  <c r="AE14" i="1"/>
  <c r="AF14" i="1"/>
  <c r="AG14" i="1"/>
  <c r="AB15" i="1"/>
  <c r="AC15" i="1"/>
  <c r="AD15" i="1"/>
  <c r="AE15" i="1"/>
  <c r="AF15" i="1"/>
  <c r="AG15" i="1"/>
  <c r="AB16" i="1"/>
  <c r="AC16" i="1"/>
  <c r="AD16" i="1"/>
  <c r="AE16" i="1"/>
  <c r="AF16" i="1"/>
  <c r="AG16" i="1"/>
  <c r="AB17" i="1"/>
  <c r="AC17" i="1"/>
  <c r="AD17" i="1"/>
  <c r="AE17" i="1"/>
  <c r="AF17" i="1"/>
  <c r="AG17" i="1"/>
  <c r="AB18" i="1"/>
  <c r="AC18" i="1"/>
  <c r="AD18" i="1"/>
  <c r="AE18" i="1"/>
  <c r="AF18" i="1"/>
  <c r="AG18" i="1"/>
  <c r="AB19" i="1"/>
  <c r="AC19" i="1"/>
  <c r="AD19" i="1"/>
  <c r="AE19" i="1"/>
  <c r="AF19" i="1"/>
  <c r="AG19" i="1"/>
  <c r="AB20" i="1"/>
  <c r="AC20" i="1"/>
  <c r="AD20" i="1"/>
  <c r="AE20" i="1"/>
  <c r="AF20" i="1"/>
  <c r="AG20" i="1"/>
  <c r="AB21" i="1"/>
  <c r="AC21" i="1"/>
  <c r="AD21" i="1"/>
  <c r="AE21" i="1"/>
  <c r="AF21" i="1"/>
  <c r="AG21" i="1"/>
  <c r="AB22" i="1"/>
  <c r="AC22" i="1"/>
  <c r="AD22" i="1"/>
  <c r="AE22" i="1"/>
  <c r="AF22" i="1"/>
  <c r="AG22" i="1"/>
  <c r="AB23" i="1"/>
  <c r="AC23" i="1"/>
  <c r="AD23" i="1"/>
  <c r="AE23" i="1"/>
  <c r="AF23" i="1"/>
  <c r="AG23" i="1"/>
  <c r="AB24" i="1"/>
  <c r="AC24" i="1"/>
  <c r="AD24" i="1"/>
  <c r="AE24" i="1"/>
  <c r="AF24" i="1"/>
  <c r="AG24" i="1"/>
  <c r="AB25" i="1"/>
  <c r="AC25" i="1"/>
  <c r="AD25" i="1"/>
  <c r="AE25" i="1"/>
  <c r="AF25" i="1"/>
  <c r="AG25" i="1"/>
  <c r="AB26" i="1"/>
  <c r="AC26" i="1"/>
  <c r="AD26" i="1"/>
  <c r="AE26" i="1"/>
  <c r="AF26" i="1"/>
  <c r="AG26" i="1"/>
  <c r="AB27" i="1"/>
  <c r="AC27" i="1"/>
  <c r="AD27" i="1"/>
  <c r="AE27" i="1"/>
  <c r="AF27" i="1"/>
  <c r="AG27" i="1"/>
  <c r="AB28" i="1"/>
  <c r="AC28" i="1"/>
  <c r="AD28" i="1"/>
  <c r="AE28" i="1"/>
  <c r="AF28" i="1"/>
  <c r="AG28" i="1"/>
  <c r="AB29" i="1"/>
  <c r="AC29" i="1"/>
  <c r="AD29" i="1"/>
  <c r="AE29" i="1"/>
  <c r="AF29" i="1"/>
  <c r="AG29" i="1"/>
  <c r="AB30" i="1"/>
  <c r="AC30" i="1"/>
  <c r="AD30" i="1"/>
  <c r="AE30" i="1"/>
  <c r="AF30" i="1"/>
  <c r="AG30" i="1"/>
  <c r="AB31" i="1"/>
  <c r="AC31" i="1"/>
  <c r="AD31" i="1"/>
  <c r="AE31" i="1"/>
  <c r="AF31" i="1"/>
  <c r="AG31" i="1"/>
  <c r="AB32" i="1"/>
  <c r="AC32" i="1"/>
  <c r="AD32" i="1"/>
  <c r="AE32" i="1"/>
  <c r="AF32" i="1"/>
  <c r="AG32" i="1"/>
  <c r="AB33" i="1"/>
  <c r="AC33" i="1"/>
  <c r="AD33" i="1"/>
  <c r="AE33" i="1"/>
  <c r="AF33" i="1"/>
  <c r="AG33" i="1"/>
  <c r="AB34" i="1"/>
  <c r="AC34" i="1"/>
  <c r="AD34" i="1"/>
  <c r="AE34" i="1"/>
  <c r="AF34" i="1"/>
  <c r="AG34" i="1"/>
  <c r="AB35" i="1"/>
  <c r="AC35" i="1"/>
  <c r="AD35" i="1"/>
  <c r="AE35" i="1"/>
  <c r="AF35" i="1"/>
  <c r="AG35" i="1"/>
  <c r="AB36" i="1"/>
  <c r="AC36" i="1"/>
  <c r="AD36" i="1"/>
  <c r="AE36" i="1"/>
  <c r="AF36" i="1"/>
  <c r="AG36" i="1"/>
  <c r="AB37" i="1"/>
  <c r="AC37" i="1"/>
  <c r="AD37" i="1"/>
  <c r="AE37" i="1"/>
  <c r="AF37" i="1"/>
  <c r="AG37" i="1"/>
  <c r="AB38" i="1"/>
  <c r="AC38" i="1"/>
  <c r="AD38" i="1"/>
  <c r="AE38" i="1"/>
  <c r="AF38" i="1"/>
  <c r="AG38" i="1"/>
  <c r="AB39" i="1"/>
  <c r="AC39" i="1"/>
  <c r="AD39" i="1"/>
  <c r="AE39" i="1"/>
  <c r="AF39" i="1"/>
  <c r="AG39" i="1"/>
  <c r="AB40" i="1"/>
  <c r="AC40" i="1"/>
  <c r="AD40" i="1"/>
  <c r="AE40" i="1"/>
  <c r="AF40" i="1"/>
  <c r="AG40" i="1"/>
  <c r="AB41" i="1"/>
  <c r="AC41" i="1"/>
  <c r="AD41" i="1"/>
  <c r="AE41" i="1"/>
  <c r="AF41" i="1"/>
  <c r="AG41" i="1"/>
  <c r="AB42" i="1"/>
  <c r="AC42" i="1"/>
  <c r="AD42" i="1"/>
  <c r="AE42" i="1"/>
  <c r="AF42" i="1"/>
  <c r="AG42" i="1"/>
  <c r="AB43" i="1"/>
  <c r="AC43" i="1"/>
  <c r="AD43" i="1"/>
  <c r="AE43" i="1"/>
  <c r="AF43" i="1"/>
  <c r="AG43" i="1"/>
  <c r="AB44" i="1"/>
  <c r="AC44" i="1"/>
  <c r="AC45" i="1" s="1"/>
  <c r="AD44" i="1"/>
  <c r="AE44" i="1"/>
  <c r="AF44" i="1"/>
  <c r="AG44" i="1"/>
  <c r="AB45" i="1"/>
  <c r="M8" i="1"/>
  <c r="N8" i="1"/>
  <c r="Y8" i="1"/>
  <c r="M9" i="1"/>
  <c r="N9" i="1"/>
  <c r="O9" i="1"/>
  <c r="P9" i="1"/>
  <c r="Q9" i="1"/>
  <c r="R9" i="1"/>
  <c r="S9" i="1"/>
  <c r="T9" i="1"/>
  <c r="U9" i="1"/>
  <c r="V9" i="1"/>
  <c r="W9" i="1"/>
  <c r="X9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C8" i="1" l="1"/>
  <c r="C9" i="1"/>
  <c r="D9" i="1"/>
  <c r="J9" i="1"/>
  <c r="D10" i="1"/>
  <c r="E10" i="1"/>
  <c r="F10" i="1"/>
  <c r="G10" i="1"/>
  <c r="H10" i="1"/>
  <c r="I10" i="1"/>
  <c r="C11" i="1"/>
  <c r="D11" i="1"/>
  <c r="E11" i="1"/>
  <c r="F11" i="1"/>
  <c r="G11" i="1"/>
  <c r="H11" i="1"/>
  <c r="I11" i="1"/>
  <c r="J11" i="1"/>
  <c r="C12" i="1"/>
  <c r="D12" i="1"/>
  <c r="E12" i="1"/>
  <c r="F12" i="1"/>
  <c r="G12" i="1"/>
  <c r="H12" i="1"/>
  <c r="I12" i="1"/>
  <c r="J12" i="1"/>
  <c r="C13" i="1"/>
  <c r="D13" i="1"/>
  <c r="E13" i="1"/>
  <c r="F13" i="1"/>
  <c r="G13" i="1"/>
  <c r="H13" i="1"/>
  <c r="I13" i="1"/>
  <c r="J13" i="1"/>
  <c r="M5" i="1" l="1"/>
</calcChain>
</file>

<file path=xl/sharedStrings.xml><?xml version="1.0" encoding="utf-8"?>
<sst xmlns="http://schemas.openxmlformats.org/spreadsheetml/2006/main" count="3" uniqueCount="3">
  <si>
    <t>Total</t>
  </si>
  <si>
    <t>جمع بندی میلگردهای فونداسیون (Kg)</t>
  </si>
  <si>
    <t>جمع کل میلگردهای Zone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</si>
</sst>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2" fontId="4" fillId="2" borderId="6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Walls-Zone5.xls" TargetMode="External"/><Relationship Id="rId1" Type="http://schemas.openxmlformats.org/officeDocument/2006/relationships/externalLinkPath" Target="listofer-Walls-Zone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&#1582;&#1604;&#1575;&#1589;&#1607;%20&#1605;&#1740;&#1604;&#1711;&#1585;&#1583;&#1607;&#1575;&#1740;%20&#1578;&#1740;&#1585;&#1607;&#1575;&#1740;%20&#1586;&#1608;&#1606;%205.xlsx" TargetMode="External"/><Relationship Id="rId1" Type="http://schemas.openxmlformats.org/officeDocument/2006/relationships/externalLinkPath" Target="&#1582;&#1604;&#1575;&#1589;&#1607;%20&#1605;&#1740;&#1604;&#1711;&#1585;&#1583;&#1607;&#1575;&#1740;%20&#1578;&#1740;&#1585;&#1607;&#1575;&#1740;%20&#1586;&#1608;&#1606;%20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Col-Z5.xls" TargetMode="External"/><Relationship Id="rId1" Type="http://schemas.openxmlformats.org/officeDocument/2006/relationships/externalLinkPath" Target="listofer-Col-Z5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Desktop\Arzhangnia-Listofer\Zone%205\listofer-fon-Zone5.xls" TargetMode="External"/><Relationship Id="rId1" Type="http://schemas.openxmlformats.org/officeDocument/2006/relationships/externalLinkPath" Target="listofer-fon-Zone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North Wall"/>
      <sheetName val="South Wall "/>
      <sheetName val="خلاصه"/>
    </sheetNames>
    <sheetDataSet>
      <sheetData sheetId="0" refreshError="1"/>
      <sheetData sheetId="1"/>
      <sheetData sheetId="2"/>
      <sheetData sheetId="3">
        <row r="2">
          <cell r="G2" t="str">
            <v>جمع بندی میلگردهای دیوار (Kg)</v>
          </cell>
        </row>
        <row r="3">
          <cell r="G3" t="str">
            <v>دیوار</v>
          </cell>
          <cell r="H3" t="str">
            <v>میلگردها</v>
          </cell>
          <cell r="N3" t="str">
            <v>جمع هر دیوار</v>
          </cell>
        </row>
        <row r="4">
          <cell r="H4">
            <v>10</v>
          </cell>
          <cell r="I4">
            <v>14</v>
          </cell>
          <cell r="J4">
            <v>16</v>
          </cell>
          <cell r="K4">
            <v>18</v>
          </cell>
          <cell r="L4">
            <v>20</v>
          </cell>
          <cell r="M4">
            <v>32</v>
          </cell>
        </row>
        <row r="5">
          <cell r="G5" t="str">
            <v>North Wall</v>
          </cell>
          <cell r="H5">
            <v>2784.4407900000001</v>
          </cell>
          <cell r="I5">
            <v>7208.4540000000006</v>
          </cell>
          <cell r="J5">
            <v>1945.296</v>
          </cell>
          <cell r="K5">
            <v>12966</v>
          </cell>
          <cell r="L5">
            <v>0</v>
          </cell>
          <cell r="M5">
            <v>1090.3679999999999</v>
          </cell>
          <cell r="N5">
            <v>25994.558789999999</v>
          </cell>
        </row>
        <row r="6">
          <cell r="G6" t="str">
            <v>South Wall</v>
          </cell>
          <cell r="H6">
            <v>1556.6169600000001</v>
          </cell>
          <cell r="I6">
            <v>5660.38</v>
          </cell>
          <cell r="J6">
            <v>1405.5680000000002</v>
          </cell>
          <cell r="K6">
            <v>5251.6</v>
          </cell>
          <cell r="L6">
            <v>1786.3040000000003</v>
          </cell>
          <cell r="M6">
            <v>1211.52</v>
          </cell>
          <cell r="N6">
            <v>16871.988959999999</v>
          </cell>
        </row>
        <row r="7">
          <cell r="G7" t="str">
            <v>Total</v>
          </cell>
          <cell r="H7">
            <v>4341.0577499999999</v>
          </cell>
          <cell r="I7">
            <v>12868.834000000001</v>
          </cell>
          <cell r="J7">
            <v>3350.8640000000005</v>
          </cell>
          <cell r="K7">
            <v>18217.599999999999</v>
          </cell>
          <cell r="L7">
            <v>1786.3040000000003</v>
          </cell>
          <cell r="M7">
            <v>2301.8879999999999</v>
          </cell>
          <cell r="N7">
            <v>42866.547750000005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ams Total"/>
    </sheetNames>
    <sheetDataSet>
      <sheetData sheetId="0">
        <row r="2">
          <cell r="E2" t="str">
            <v>جمع بندی تیرها</v>
          </cell>
          <cell r="F2" t="str">
            <v>میلگردها</v>
          </cell>
          <cell r="Q2" t="str">
            <v>جمع میلگردهای هر قاب</v>
          </cell>
        </row>
        <row r="3">
          <cell r="E3" t="str">
            <v>قاب ها</v>
          </cell>
          <cell r="F3">
            <v>10</v>
          </cell>
          <cell r="G3">
            <v>12</v>
          </cell>
          <cell r="H3">
            <v>14</v>
          </cell>
          <cell r="I3">
            <v>16</v>
          </cell>
          <cell r="J3">
            <v>18</v>
          </cell>
          <cell r="K3">
            <v>20</v>
          </cell>
          <cell r="L3">
            <v>22</v>
          </cell>
          <cell r="M3">
            <v>25</v>
          </cell>
          <cell r="N3">
            <v>28</v>
          </cell>
          <cell r="O3">
            <v>30</v>
          </cell>
          <cell r="P3">
            <v>32</v>
          </cell>
        </row>
        <row r="4">
          <cell r="E4" t="str">
            <v>Frame 12a,j1-20a,j1</v>
          </cell>
          <cell r="F4">
            <v>1969.4639999999999</v>
          </cell>
          <cell r="G4">
            <v>0</v>
          </cell>
          <cell r="H4">
            <v>0</v>
          </cell>
          <cell r="I4">
            <v>8.847999999999999</v>
          </cell>
          <cell r="J4">
            <v>20</v>
          </cell>
          <cell r="K4">
            <v>70.147999999999996</v>
          </cell>
          <cell r="L4">
            <v>329.43899999999996</v>
          </cell>
          <cell r="M4">
            <v>59.867500000000007</v>
          </cell>
          <cell r="N4">
            <v>5476.3505999999998</v>
          </cell>
          <cell r="O4">
            <v>0</v>
          </cell>
          <cell r="P4">
            <v>286.47400000000005</v>
          </cell>
          <cell r="Q4">
            <v>8220.5910999999996</v>
          </cell>
        </row>
        <row r="5">
          <cell r="E5" t="str">
            <v>Frame 12b,I1-20b,I1</v>
          </cell>
          <cell r="F5">
            <v>2766.3195000000001</v>
          </cell>
          <cell r="G5">
            <v>0</v>
          </cell>
          <cell r="H5">
            <v>0</v>
          </cell>
          <cell r="I5">
            <v>8.5320000000000018</v>
          </cell>
          <cell r="J5">
            <v>173.2</v>
          </cell>
          <cell r="K5">
            <v>60.885500000000008</v>
          </cell>
          <cell r="L5">
            <v>157.49299999999999</v>
          </cell>
          <cell r="M5">
            <v>465.65749999999997</v>
          </cell>
          <cell r="N5">
            <v>8615.0295000000006</v>
          </cell>
          <cell r="O5">
            <v>0</v>
          </cell>
          <cell r="P5">
            <v>776.76099999999974</v>
          </cell>
          <cell r="Q5">
            <v>13023.878000000001</v>
          </cell>
        </row>
        <row r="6">
          <cell r="E6" t="str">
            <v>Frame 12c,E-20d,E</v>
          </cell>
          <cell r="F6">
            <v>2934.5137</v>
          </cell>
          <cell r="G6">
            <v>0</v>
          </cell>
          <cell r="H6">
            <v>0</v>
          </cell>
          <cell r="I6">
            <v>0</v>
          </cell>
          <cell r="J6">
            <v>36.4</v>
          </cell>
          <cell r="K6">
            <v>113.126</v>
          </cell>
          <cell r="L6">
            <v>204.875</v>
          </cell>
          <cell r="M6">
            <v>779.4325</v>
          </cell>
          <cell r="N6">
            <v>12249.314700000001</v>
          </cell>
          <cell r="O6">
            <v>0</v>
          </cell>
          <cell r="P6">
            <v>952.80999999999983</v>
          </cell>
          <cell r="Q6">
            <v>17270.4719</v>
          </cell>
        </row>
        <row r="7">
          <cell r="E7" t="str">
            <v>Frame 12c,F-13,A3</v>
          </cell>
          <cell r="F7">
            <v>1356.4128000000001</v>
          </cell>
          <cell r="G7">
            <v>0</v>
          </cell>
          <cell r="H7">
            <v>47.190000000000005</v>
          </cell>
          <cell r="I7">
            <v>0</v>
          </cell>
          <cell r="J7">
            <v>52.699999999999996</v>
          </cell>
          <cell r="K7">
            <v>208.22100000000003</v>
          </cell>
          <cell r="L7">
            <v>463.83699999999999</v>
          </cell>
          <cell r="M7">
            <v>4581.0765000000001</v>
          </cell>
          <cell r="N7">
            <v>708.56099999999992</v>
          </cell>
          <cell r="O7">
            <v>0</v>
          </cell>
          <cell r="P7">
            <v>459.36799999999994</v>
          </cell>
          <cell r="Q7">
            <v>7877.3662999999997</v>
          </cell>
        </row>
        <row r="8">
          <cell r="E8" t="str">
            <v>Frame 12c,F-19,F</v>
          </cell>
          <cell r="F8">
            <v>2776.3766000000001</v>
          </cell>
          <cell r="G8">
            <v>0</v>
          </cell>
          <cell r="H8">
            <v>0</v>
          </cell>
          <cell r="I8">
            <v>0</v>
          </cell>
          <cell r="J8">
            <v>5.3</v>
          </cell>
          <cell r="K8">
            <v>67.183999999999997</v>
          </cell>
          <cell r="L8">
            <v>156.44999999999999</v>
          </cell>
          <cell r="M8">
            <v>498.38249999999999</v>
          </cell>
          <cell r="N8">
            <v>10372.811400000001</v>
          </cell>
          <cell r="O8">
            <v>0</v>
          </cell>
          <cell r="P8">
            <v>1819.8670999999999</v>
          </cell>
          <cell r="Q8">
            <v>15696.3716</v>
          </cell>
        </row>
        <row r="9">
          <cell r="E9" t="str">
            <v>Frame 12d,D-20e,D</v>
          </cell>
          <cell r="F9">
            <v>2918.7184999999999</v>
          </cell>
          <cell r="G9">
            <v>0</v>
          </cell>
          <cell r="H9">
            <v>0</v>
          </cell>
          <cell r="I9">
            <v>7.9</v>
          </cell>
          <cell r="J9">
            <v>5.6</v>
          </cell>
          <cell r="K9">
            <v>35.073999999999998</v>
          </cell>
          <cell r="L9">
            <v>275.64999999999998</v>
          </cell>
          <cell r="M9">
            <v>525.52500000000009</v>
          </cell>
          <cell r="N9">
            <v>10707.143999999998</v>
          </cell>
          <cell r="O9">
            <v>0</v>
          </cell>
          <cell r="P9">
            <v>1444.36</v>
          </cell>
          <cell r="Q9">
            <v>15919.9715</v>
          </cell>
        </row>
        <row r="10">
          <cell r="E10" t="str">
            <v>Frame 12e,C1-20f,C1</v>
          </cell>
          <cell r="F10">
            <v>3403.3719999999994</v>
          </cell>
          <cell r="G10">
            <v>0</v>
          </cell>
          <cell r="H10">
            <v>0</v>
          </cell>
          <cell r="I10">
            <v>0</v>
          </cell>
          <cell r="J10">
            <v>202.20000000000002</v>
          </cell>
          <cell r="K10">
            <v>79.534000000000006</v>
          </cell>
          <cell r="L10">
            <v>276.99099999999999</v>
          </cell>
          <cell r="M10">
            <v>876.64499999999998</v>
          </cell>
          <cell r="N10">
            <v>10889.235000000001</v>
          </cell>
          <cell r="O10">
            <v>0</v>
          </cell>
          <cell r="P10">
            <v>734.48399999999992</v>
          </cell>
          <cell r="Q10">
            <v>16462.460999999999</v>
          </cell>
        </row>
        <row r="11">
          <cell r="E11" t="str">
            <v>Frame 12g,A1-20h,A1</v>
          </cell>
          <cell r="F11">
            <v>2096.8745000000004</v>
          </cell>
          <cell r="G11">
            <v>0</v>
          </cell>
          <cell r="H11">
            <v>7.0179999999999998</v>
          </cell>
          <cell r="I11">
            <v>0</v>
          </cell>
          <cell r="J11">
            <v>45</v>
          </cell>
          <cell r="K11">
            <v>200.56400000000002</v>
          </cell>
          <cell r="L11">
            <v>604.64200000000005</v>
          </cell>
          <cell r="M11">
            <v>0</v>
          </cell>
          <cell r="N11">
            <v>7463.8473000000013</v>
          </cell>
          <cell r="O11">
            <v>0</v>
          </cell>
          <cell r="P11">
            <v>744.57999999999993</v>
          </cell>
          <cell r="Q11">
            <v>11162.525800000001</v>
          </cell>
        </row>
        <row r="12">
          <cell r="E12" t="str">
            <v>Frame 13,G1-20c,G1</v>
          </cell>
          <cell r="F12">
            <v>2874.2945</v>
          </cell>
          <cell r="G12">
            <v>0</v>
          </cell>
          <cell r="H12">
            <v>0</v>
          </cell>
          <cell r="I12">
            <v>5.7670000000000003</v>
          </cell>
          <cell r="J12">
            <v>116.4</v>
          </cell>
          <cell r="K12">
            <v>165.24299999999999</v>
          </cell>
          <cell r="L12">
            <v>229.16199999999998</v>
          </cell>
          <cell r="M12">
            <v>738.04500000000007</v>
          </cell>
          <cell r="N12">
            <v>9087.4035000000003</v>
          </cell>
          <cell r="O12">
            <v>0</v>
          </cell>
          <cell r="P12">
            <v>661.2879999999999</v>
          </cell>
          <cell r="Q12">
            <v>13877.603000000001</v>
          </cell>
        </row>
        <row r="13">
          <cell r="E13" t="str">
            <v>Frame 14,j2-14,A5</v>
          </cell>
          <cell r="F13">
            <v>2477.8720000000003</v>
          </cell>
          <cell r="G13">
            <v>0</v>
          </cell>
          <cell r="H13">
            <v>40.474499999999999</v>
          </cell>
          <cell r="I13">
            <v>0</v>
          </cell>
          <cell r="J13">
            <v>113.60000000000001</v>
          </cell>
          <cell r="K13">
            <v>393.22400000000005</v>
          </cell>
          <cell r="L13">
            <v>667.37099999999998</v>
          </cell>
          <cell r="M13">
            <v>8961.683500000001</v>
          </cell>
          <cell r="N13">
            <v>825.447</v>
          </cell>
          <cell r="O13">
            <v>0</v>
          </cell>
          <cell r="P13">
            <v>639.20299999999997</v>
          </cell>
          <cell r="Q13">
            <v>14118.875000000002</v>
          </cell>
        </row>
        <row r="14">
          <cell r="E14" t="str">
            <v>Frame 15,j5-15,A6</v>
          </cell>
          <cell r="F14">
            <v>2402.8447999999999</v>
          </cell>
          <cell r="G14">
            <v>0</v>
          </cell>
          <cell r="H14">
            <v>65.158499999999989</v>
          </cell>
          <cell r="I14">
            <v>0</v>
          </cell>
          <cell r="J14">
            <v>101</v>
          </cell>
          <cell r="K14">
            <v>498.07550000000009</v>
          </cell>
          <cell r="L14">
            <v>547.27699999999993</v>
          </cell>
          <cell r="M14">
            <v>7924.4935000000005</v>
          </cell>
          <cell r="N14">
            <v>510.048</v>
          </cell>
          <cell r="O14">
            <v>0</v>
          </cell>
          <cell r="P14">
            <v>699.14800000000002</v>
          </cell>
          <cell r="Q14">
            <v>12748.0453</v>
          </cell>
        </row>
        <row r="15">
          <cell r="E15" t="str">
            <v>Frame 16,j6-16,A7</v>
          </cell>
          <cell r="F15">
            <v>2473.9232000000002</v>
          </cell>
          <cell r="G15">
            <v>0</v>
          </cell>
          <cell r="H15">
            <v>47.37149999999999</v>
          </cell>
          <cell r="I15">
            <v>0</v>
          </cell>
          <cell r="J15">
            <v>77</v>
          </cell>
          <cell r="K15">
            <v>433.85550000000012</v>
          </cell>
          <cell r="L15">
            <v>593.46699999999998</v>
          </cell>
          <cell r="M15">
            <v>8834.4795000000013</v>
          </cell>
          <cell r="N15">
            <v>454.98599999999999</v>
          </cell>
          <cell r="O15">
            <v>0</v>
          </cell>
          <cell r="P15">
            <v>689.05199999999991</v>
          </cell>
          <cell r="Q15">
            <v>13604.134700000002</v>
          </cell>
        </row>
        <row r="16">
          <cell r="E16" t="str">
            <v>Frame 17,j4-17,A6</v>
          </cell>
          <cell r="F16">
            <v>2539.0783999999999</v>
          </cell>
          <cell r="G16">
            <v>0</v>
          </cell>
          <cell r="H16">
            <v>61.286499999999997</v>
          </cell>
          <cell r="I16">
            <v>0</v>
          </cell>
          <cell r="J16">
            <v>60.300000000000004</v>
          </cell>
          <cell r="K16">
            <v>491.28300000000002</v>
          </cell>
          <cell r="L16">
            <v>307.536</v>
          </cell>
          <cell r="M16">
            <v>9064.093499999999</v>
          </cell>
          <cell r="N16">
            <v>587.32799999999997</v>
          </cell>
          <cell r="O16">
            <v>0</v>
          </cell>
          <cell r="P16">
            <v>607.02199999999993</v>
          </cell>
          <cell r="Q16">
            <v>13717.927399999997</v>
          </cell>
        </row>
        <row r="17">
          <cell r="E17" t="str">
            <v>Frame 18,j3-18,A4</v>
          </cell>
          <cell r="F17">
            <v>2521.3087999999998</v>
          </cell>
          <cell r="G17">
            <v>0</v>
          </cell>
          <cell r="H17">
            <v>36.420999999999999</v>
          </cell>
          <cell r="I17">
            <v>0</v>
          </cell>
          <cell r="J17">
            <v>69.099999999999994</v>
          </cell>
          <cell r="K17">
            <v>502.5215</v>
          </cell>
          <cell r="L17">
            <v>369.07299999999998</v>
          </cell>
          <cell r="M17">
            <v>8255.1314999999995</v>
          </cell>
          <cell r="N17">
            <v>708.07799999999997</v>
          </cell>
          <cell r="O17">
            <v>0</v>
          </cell>
          <cell r="P17">
            <v>492.17999999999995</v>
          </cell>
          <cell r="Q17">
            <v>12953.813799999998</v>
          </cell>
        </row>
        <row r="18">
          <cell r="E18" t="str">
            <v>Frame 19,F-20h,A1</v>
          </cell>
          <cell r="F18">
            <v>1660.4704000000002</v>
          </cell>
          <cell r="G18">
            <v>0</v>
          </cell>
          <cell r="H18">
            <v>30.128999999999998</v>
          </cell>
          <cell r="I18">
            <v>0</v>
          </cell>
          <cell r="J18">
            <v>36.799999999999997</v>
          </cell>
          <cell r="K18">
            <v>180.06300000000002</v>
          </cell>
          <cell r="L18">
            <v>581.39800000000002</v>
          </cell>
          <cell r="M18">
            <v>5375.5625</v>
          </cell>
          <cell r="N18">
            <v>370.46100000000001</v>
          </cell>
          <cell r="O18">
            <v>0</v>
          </cell>
          <cell r="P18">
            <v>408.88799999999992</v>
          </cell>
          <cell r="Q18">
            <v>8643.7718999999997</v>
          </cell>
        </row>
        <row r="19">
          <cell r="E19" t="str">
            <v>Frame 20a,j1-19,A2</v>
          </cell>
          <cell r="F19">
            <v>2596.3359999999998</v>
          </cell>
          <cell r="G19">
            <v>0</v>
          </cell>
          <cell r="H19">
            <v>51.424999999999997</v>
          </cell>
          <cell r="I19">
            <v>6.32</v>
          </cell>
          <cell r="J19">
            <v>137.5</v>
          </cell>
          <cell r="K19">
            <v>434.59650000000011</v>
          </cell>
          <cell r="L19">
            <v>606.57899999999995</v>
          </cell>
          <cell r="M19">
            <v>8858.2724999999991</v>
          </cell>
          <cell r="N19">
            <v>847.18200000000002</v>
          </cell>
          <cell r="O19">
            <v>0</v>
          </cell>
          <cell r="P19">
            <v>349.57400000000001</v>
          </cell>
          <cell r="Q19">
            <v>13887.785</v>
          </cell>
        </row>
        <row r="20">
          <cell r="E20" t="str">
            <v>Frame 12f,B1-20g,B1</v>
          </cell>
          <cell r="F20">
            <v>3595.5675000000006</v>
          </cell>
          <cell r="G20">
            <v>0</v>
          </cell>
          <cell r="H20">
            <v>7.26</v>
          </cell>
          <cell r="I20">
            <v>0</v>
          </cell>
          <cell r="J20">
            <v>286.8</v>
          </cell>
          <cell r="K20">
            <v>17.043000000000003</v>
          </cell>
          <cell r="L20">
            <v>105.78999999999999</v>
          </cell>
          <cell r="M20">
            <v>651.99749999999995</v>
          </cell>
          <cell r="N20">
            <v>11656.4805</v>
          </cell>
          <cell r="O20">
            <v>0</v>
          </cell>
          <cell r="P20">
            <v>3119.1211999999996</v>
          </cell>
          <cell r="Q20">
            <v>19440.059699999998</v>
          </cell>
        </row>
        <row r="21">
          <cell r="E21" t="str">
            <v>Frame 12g,A1-12a,j1</v>
          </cell>
          <cell r="F21">
            <v>2489.7184000000002</v>
          </cell>
          <cell r="G21">
            <v>0</v>
          </cell>
          <cell r="H21">
            <v>20.327999999999999</v>
          </cell>
          <cell r="I21">
            <v>0</v>
          </cell>
          <cell r="J21">
            <v>93.1</v>
          </cell>
          <cell r="K21">
            <v>649.73350000000005</v>
          </cell>
          <cell r="L21">
            <v>521.202</v>
          </cell>
          <cell r="M21">
            <v>7729.799</v>
          </cell>
          <cell r="N21">
            <v>640.94100000000003</v>
          </cell>
          <cell r="O21">
            <v>0</v>
          </cell>
          <cell r="P21">
            <v>711.76799999999992</v>
          </cell>
          <cell r="Q21">
            <v>12856.589900000001</v>
          </cell>
        </row>
        <row r="22">
          <cell r="E22" t="str">
            <v>Total</v>
          </cell>
          <cell r="F22">
            <v>45853.465599999996</v>
          </cell>
          <cell r="G22">
            <v>0</v>
          </cell>
          <cell r="H22">
            <v>414.06200000000001</v>
          </cell>
          <cell r="I22">
            <v>37.367000000000004</v>
          </cell>
          <cell r="J22">
            <v>1631.9999999999998</v>
          </cell>
          <cell r="K22">
            <v>4600.375</v>
          </cell>
          <cell r="L22">
            <v>6998.2320000000009</v>
          </cell>
          <cell r="M22">
            <v>74180.144499999995</v>
          </cell>
          <cell r="N22">
            <v>92170.648499999996</v>
          </cell>
          <cell r="O22">
            <v>0</v>
          </cell>
          <cell r="P22">
            <v>15595.948299999998</v>
          </cell>
          <cell r="Q22">
            <v>241482.24289999998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C1"/>
      <sheetName val="C2"/>
      <sheetName val="C3"/>
      <sheetName val="C4"/>
      <sheetName val="C5"/>
      <sheetName val="C6"/>
      <sheetName val="C7"/>
      <sheetName val="C8"/>
      <sheetName val="C9"/>
      <sheetName val="C10"/>
      <sheetName val="C11"/>
      <sheetName val="C12"/>
      <sheetName val="C13"/>
      <sheetName val="C14"/>
      <sheetName val="C15"/>
      <sheetName val="C16"/>
      <sheetName val="C17"/>
      <sheetName val="C18"/>
      <sheetName val="C19"/>
      <sheetName val="C20"/>
      <sheetName val="C21"/>
      <sheetName val="C22"/>
      <sheetName val="C23"/>
      <sheetName val="C24"/>
      <sheetName val="C25"/>
      <sheetName val="C26"/>
      <sheetName val="C27"/>
      <sheetName val="C28"/>
      <sheetName val="C29"/>
      <sheetName val="C30"/>
      <sheetName val="C31"/>
      <sheetName val="C32"/>
      <sheetName val="C33"/>
      <sheetName val="C34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">
          <cell r="M3" t="str">
            <v>جمع بندی میلگردهای ستون Zone 5</v>
          </cell>
        </row>
        <row r="4">
          <cell r="M4" t="str">
            <v>Column</v>
          </cell>
        </row>
        <row r="5">
          <cell r="M5" t="str">
            <v>C1</v>
          </cell>
          <cell r="N5">
            <v>895.98271999999986</v>
          </cell>
          <cell r="O5">
            <v>171.648</v>
          </cell>
          <cell r="P5">
            <v>763.84</v>
          </cell>
          <cell r="Q5">
            <v>2294.0568000000003</v>
          </cell>
        </row>
        <row r="6">
          <cell r="M6" t="str">
            <v>C2</v>
          </cell>
          <cell r="N6">
            <v>824.50943999999981</v>
          </cell>
          <cell r="O6">
            <v>171.648</v>
          </cell>
          <cell r="P6">
            <v>271.04000000000002</v>
          </cell>
          <cell r="Q6">
            <v>2498.8488000000002</v>
          </cell>
        </row>
        <row r="7">
          <cell r="M7" t="str">
            <v>C3</v>
          </cell>
          <cell r="N7">
            <v>1407.8952799999997</v>
          </cell>
          <cell r="P7">
            <v>1048.432</v>
          </cell>
          <cell r="Q7">
            <v>4091.2031999999999</v>
          </cell>
        </row>
        <row r="8">
          <cell r="M8" t="str">
            <v>C4</v>
          </cell>
          <cell r="N8">
            <v>1386.8679199999999</v>
          </cell>
          <cell r="P8">
            <v>566.71999999999991</v>
          </cell>
          <cell r="Q8">
            <v>4602.0239999999994</v>
          </cell>
        </row>
        <row r="9">
          <cell r="M9" t="str">
            <v>C5</v>
          </cell>
          <cell r="N9">
            <v>1097.07536</v>
          </cell>
          <cell r="P9">
            <v>1552.32</v>
          </cell>
          <cell r="Q9">
            <v>2775.1247999999996</v>
          </cell>
          <cell r="R9">
            <v>1973.768</v>
          </cell>
        </row>
        <row r="10">
          <cell r="M10" t="str">
            <v>C6</v>
          </cell>
          <cell r="N10">
            <v>461.26920000000001</v>
          </cell>
          <cell r="P10">
            <v>468.15999999999997</v>
          </cell>
          <cell r="Q10">
            <v>1743.0504000000001</v>
          </cell>
          <cell r="R10">
            <v>986.88400000000001</v>
          </cell>
        </row>
        <row r="11">
          <cell r="M11" t="str">
            <v>C7</v>
          </cell>
          <cell r="N11">
            <v>2653.00128</v>
          </cell>
          <cell r="P11">
            <v>3388</v>
          </cell>
          <cell r="Q11">
            <v>4945.92</v>
          </cell>
          <cell r="R11">
            <v>3947.5360000000001</v>
          </cell>
        </row>
        <row r="12">
          <cell r="M12" t="str">
            <v>C8</v>
          </cell>
          <cell r="N12">
            <v>5634.3699599999991</v>
          </cell>
          <cell r="O12">
            <v>1973.952</v>
          </cell>
          <cell r="P12">
            <v>11088</v>
          </cell>
          <cell r="R12">
            <v>8881.9559999999983</v>
          </cell>
        </row>
        <row r="13">
          <cell r="M13" t="str">
            <v>C9</v>
          </cell>
          <cell r="N13">
            <v>4871.4864799999996</v>
          </cell>
          <cell r="P13">
            <v>1983.5200000000002</v>
          </cell>
          <cell r="Q13">
            <v>10819.2</v>
          </cell>
          <cell r="R13">
            <v>6908.1879999999992</v>
          </cell>
        </row>
        <row r="14">
          <cell r="M14" t="str">
            <v>C10</v>
          </cell>
          <cell r="N14">
            <v>5567.4131199999993</v>
          </cell>
          <cell r="P14">
            <v>2266.8799999999997</v>
          </cell>
          <cell r="Q14">
            <v>12364.8</v>
          </cell>
          <cell r="R14">
            <v>7895.0720000000001</v>
          </cell>
        </row>
        <row r="15">
          <cell r="M15" t="str">
            <v>C11</v>
          </cell>
          <cell r="N15">
            <v>1367.8149600000002</v>
          </cell>
          <cell r="P15">
            <v>708.4</v>
          </cell>
          <cell r="Q15">
            <v>3709.44</v>
          </cell>
          <cell r="R15">
            <v>1973.768</v>
          </cell>
        </row>
        <row r="16">
          <cell r="M16" t="str">
            <v>C12</v>
          </cell>
          <cell r="N16">
            <v>2220.2374800000002</v>
          </cell>
          <cell r="O16">
            <v>657.98400000000004</v>
          </cell>
          <cell r="Q16">
            <v>7809.5304000000006</v>
          </cell>
        </row>
        <row r="17">
          <cell r="M17" t="str">
            <v>C13</v>
          </cell>
          <cell r="N17">
            <v>569.41696000000002</v>
          </cell>
          <cell r="Q17">
            <v>2525.8968000000004</v>
          </cell>
        </row>
        <row r="18">
          <cell r="M18" t="str">
            <v>C14</v>
          </cell>
          <cell r="N18">
            <v>522.77175999999997</v>
          </cell>
          <cell r="R18">
            <v>2905.1239999999998</v>
          </cell>
        </row>
        <row r="19">
          <cell r="M19" t="str">
            <v>C15</v>
          </cell>
          <cell r="N19">
            <v>553.64643999999998</v>
          </cell>
          <cell r="Q19">
            <v>2819.5608000000002</v>
          </cell>
        </row>
        <row r="20">
          <cell r="M20" t="str">
            <v>C16</v>
          </cell>
          <cell r="N20">
            <v>1989.7509600000001</v>
          </cell>
          <cell r="P20">
            <v>2541</v>
          </cell>
          <cell r="Q20">
            <v>4162.6871999999994</v>
          </cell>
          <cell r="R20">
            <v>2960.6519999999996</v>
          </cell>
        </row>
        <row r="21">
          <cell r="M21" t="str">
            <v>C17</v>
          </cell>
          <cell r="N21">
            <v>1386.8679199999999</v>
          </cell>
          <cell r="P21">
            <v>566.71999999999991</v>
          </cell>
          <cell r="Q21">
            <v>3091.2</v>
          </cell>
          <cell r="R21">
            <v>1973.768</v>
          </cell>
        </row>
        <row r="22">
          <cell r="M22" t="str">
            <v>C18</v>
          </cell>
          <cell r="N22">
            <v>531.16296</v>
          </cell>
          <cell r="P22">
            <v>634.48</v>
          </cell>
          <cell r="Q22">
            <v>1591.9680000000001</v>
          </cell>
          <cell r="R22">
            <v>986.88400000000001</v>
          </cell>
        </row>
        <row r="23">
          <cell r="M23" t="str">
            <v>C19</v>
          </cell>
          <cell r="N23">
            <v>740.74551999999983</v>
          </cell>
          <cell r="O23">
            <v>219.32799999999997</v>
          </cell>
          <cell r="Q23">
            <v>1847.7648000000002</v>
          </cell>
          <cell r="R23">
            <v>1184.2608</v>
          </cell>
        </row>
        <row r="24">
          <cell r="M24" t="str">
            <v>C20</v>
          </cell>
          <cell r="N24">
            <v>700.09755999999993</v>
          </cell>
          <cell r="P24">
            <v>283.35999999999996</v>
          </cell>
          <cell r="Q24">
            <v>151.08240000000001</v>
          </cell>
          <cell r="R24">
            <v>3006.0839999999998</v>
          </cell>
        </row>
        <row r="25">
          <cell r="M25" t="str">
            <v>C21</v>
          </cell>
          <cell r="N25">
            <v>652.34176000000002</v>
          </cell>
          <cell r="P25">
            <v>354.2</v>
          </cell>
          <cell r="Q25">
            <v>151.08240000000001</v>
          </cell>
          <cell r="R25">
            <v>3006.0839999999998</v>
          </cell>
        </row>
        <row r="26">
          <cell r="M26" t="str">
            <v>C22</v>
          </cell>
          <cell r="N26">
            <v>778.30847999999992</v>
          </cell>
          <cell r="O26">
            <v>219.32799999999997</v>
          </cell>
          <cell r="Q26">
            <v>2912.2968000000001</v>
          </cell>
        </row>
        <row r="27">
          <cell r="M27" t="str">
            <v>C23</v>
          </cell>
          <cell r="N27">
            <v>773.8660799999999</v>
          </cell>
          <cell r="P27">
            <v>283.35999999999996</v>
          </cell>
          <cell r="Q27">
            <v>2005.8023999999998</v>
          </cell>
          <cell r="R27">
            <v>986.88400000000001</v>
          </cell>
        </row>
        <row r="28">
          <cell r="M28" t="str">
            <v>C24</v>
          </cell>
          <cell r="N28">
            <v>652.34176000000002</v>
          </cell>
          <cell r="P28">
            <v>354.2</v>
          </cell>
          <cell r="Q28">
            <v>151.08240000000001</v>
          </cell>
          <cell r="R28">
            <v>3006.0839999999998</v>
          </cell>
        </row>
        <row r="29">
          <cell r="M29" t="str">
            <v>C25</v>
          </cell>
          <cell r="N29">
            <v>801.72980000000007</v>
          </cell>
          <cell r="Q29">
            <v>2690.1168000000002</v>
          </cell>
          <cell r="R29">
            <v>1184.2608</v>
          </cell>
        </row>
        <row r="30">
          <cell r="M30" t="str">
            <v>C26</v>
          </cell>
          <cell r="N30">
            <v>843.73515999999984</v>
          </cell>
          <cell r="O30">
            <v>219.32799999999997</v>
          </cell>
          <cell r="Q30">
            <v>2156.8848000000003</v>
          </cell>
          <cell r="R30">
            <v>1184.2608</v>
          </cell>
        </row>
        <row r="31">
          <cell r="M31" t="str">
            <v>C27</v>
          </cell>
          <cell r="N31">
            <v>2635.3797599999998</v>
          </cell>
          <cell r="P31">
            <v>850.08</v>
          </cell>
          <cell r="Q31">
            <v>9664.2504000000008</v>
          </cell>
        </row>
        <row r="32">
          <cell r="M32" t="str">
            <v>C28</v>
          </cell>
          <cell r="N32">
            <v>700.09755999999993</v>
          </cell>
          <cell r="P32">
            <v>283.35999999999996</v>
          </cell>
          <cell r="Q32">
            <v>2452.0944</v>
          </cell>
        </row>
        <row r="33">
          <cell r="M33" t="str">
            <v>C29</v>
          </cell>
          <cell r="N33">
            <v>719.86623999999983</v>
          </cell>
          <cell r="P33">
            <v>283.35999999999996</v>
          </cell>
          <cell r="Q33">
            <v>2761.2144000000003</v>
          </cell>
        </row>
        <row r="34">
          <cell r="M34" t="str">
            <v>C30</v>
          </cell>
          <cell r="N34">
            <v>776.7536399999999</v>
          </cell>
          <cell r="O34">
            <v>171.648</v>
          </cell>
          <cell r="P34">
            <v>338.8</v>
          </cell>
          <cell r="Q34">
            <v>2498.8488000000002</v>
          </cell>
        </row>
        <row r="35">
          <cell r="M35" t="str">
            <v>C31</v>
          </cell>
          <cell r="N35">
            <v>824.50943999999981</v>
          </cell>
          <cell r="O35">
            <v>171.648</v>
          </cell>
          <cell r="P35">
            <v>271.04000000000002</v>
          </cell>
          <cell r="Q35">
            <v>151.08240000000001</v>
          </cell>
          <cell r="R35">
            <v>3006.0839999999998</v>
          </cell>
        </row>
        <row r="36">
          <cell r="M36" t="str">
            <v>C32</v>
          </cell>
          <cell r="N36">
            <v>895.78527999999983</v>
          </cell>
          <cell r="O36">
            <v>219.32799999999997</v>
          </cell>
          <cell r="Q36">
            <v>1854.72</v>
          </cell>
          <cell r="R36">
            <v>1776.3911999999998</v>
          </cell>
        </row>
        <row r="37">
          <cell r="M37" t="str">
            <v>C33</v>
          </cell>
          <cell r="N37">
            <v>4854.0377200000003</v>
          </cell>
          <cell r="O37">
            <v>1535.296</v>
          </cell>
          <cell r="Q37">
            <v>10819.2</v>
          </cell>
          <cell r="R37">
            <v>6908.1879999999992</v>
          </cell>
        </row>
        <row r="38">
          <cell r="M38" t="str">
            <v>C34</v>
          </cell>
          <cell r="N38">
            <v>1426.4052799999997</v>
          </cell>
          <cell r="P38">
            <v>1552.32</v>
          </cell>
          <cell r="Q38">
            <v>3091.2</v>
          </cell>
          <cell r="R38">
            <v>1973.768</v>
          </cell>
        </row>
        <row r="39">
          <cell r="M39" t="str">
            <v>Total</v>
          </cell>
          <cell r="N39">
            <v>52717.541239999999</v>
          </cell>
          <cell r="O39">
            <v>5731.1360000000004</v>
          </cell>
          <cell r="P39">
            <v>32701.592000000008</v>
          </cell>
          <cell r="Q39">
            <v>117203.2344</v>
          </cell>
          <cell r="R39">
            <v>68615.949599999993</v>
          </cell>
        </row>
        <row r="40">
          <cell r="M40" t="str">
            <v>جمع کل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chtal"/>
      <sheetName val="fon"/>
      <sheetName val="fon-01"/>
      <sheetName val="fon-02"/>
      <sheetName val="fon-03"/>
      <sheetName val="fon-04"/>
      <sheetName val="fon-05"/>
      <sheetName val="fon-06"/>
      <sheetName val="fon-07"/>
      <sheetName val="fon-08"/>
      <sheetName val="fon-09"/>
      <sheetName val="fon-10"/>
      <sheetName val="fon-11"/>
      <sheetName val="fon-12"/>
      <sheetName val="fon-13"/>
      <sheetName val="fon-14"/>
      <sheetName val="fon-15"/>
      <sheetName val="fon-16"/>
    </sheetNames>
    <sheetDataSet>
      <sheetData sheetId="0"/>
      <sheetData sheetId="1">
        <row r="62">
          <cell r="J62">
            <v>21261.326399999998</v>
          </cell>
          <cell r="K62">
            <v>800.03300000000002</v>
          </cell>
          <cell r="L62">
            <v>99222.795200000008</v>
          </cell>
          <cell r="M62">
            <v>13197.800000000001</v>
          </cell>
          <cell r="N62">
            <v>695.52</v>
          </cell>
        </row>
        <row r="63">
          <cell r="J63">
            <v>135177.47459999999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G45"/>
  <sheetViews>
    <sheetView tabSelected="1" zoomScale="85" zoomScaleNormal="85" workbookViewId="0">
      <selection activeCell="G22" sqref="G22"/>
    </sheetView>
  </sheetViews>
  <sheetFormatPr defaultColWidth="11.77734375" defaultRowHeight="27.6" customHeight="1" x14ac:dyDescent="0.3"/>
  <cols>
    <col min="1" max="10" width="11.77734375" style="1"/>
    <col min="11" max="11" width="13.5546875" style="1" customWidth="1"/>
    <col min="12" max="12" width="11.77734375" style="1"/>
    <col min="13" max="13" width="21.77734375" style="1" customWidth="1"/>
    <col min="14" max="24" width="11.77734375" style="1"/>
    <col min="25" max="25" width="22.6640625" style="1" customWidth="1"/>
    <col min="26" max="16384" width="11.77734375" style="1"/>
  </cols>
  <sheetData>
    <row r="3" spans="3:33" ht="27.6" customHeight="1" x14ac:dyDescent="0.3">
      <c r="C3" s="9" t="s">
        <v>2</v>
      </c>
      <c r="D3" s="9"/>
      <c r="E3" s="9"/>
      <c r="F3" s="9"/>
      <c r="G3" s="9"/>
      <c r="H3" s="9"/>
      <c r="I3" s="9"/>
      <c r="J3" s="9"/>
      <c r="K3" s="9"/>
      <c r="L3" s="9"/>
      <c r="M3" s="7" t="s">
        <v>0</v>
      </c>
    </row>
    <row r="4" spans="3:33" ht="27.6" customHeight="1" x14ac:dyDescent="0.3">
      <c r="C4" s="2">
        <v>10</v>
      </c>
      <c r="D4" s="2">
        <v>12</v>
      </c>
      <c r="E4" s="2">
        <v>14</v>
      </c>
      <c r="F4" s="2">
        <v>16</v>
      </c>
      <c r="G4" s="2">
        <v>18</v>
      </c>
      <c r="H4" s="2">
        <v>20</v>
      </c>
      <c r="I4" s="2">
        <v>22</v>
      </c>
      <c r="J4" s="2">
        <v>25</v>
      </c>
      <c r="K4" s="2">
        <v>28</v>
      </c>
      <c r="L4" s="2">
        <v>32</v>
      </c>
      <c r="M4" s="8"/>
    </row>
    <row r="5" spans="3:33" ht="27.6" customHeight="1" x14ac:dyDescent="0.3">
      <c r="C5" s="25">
        <f>D13+E19+N28+AC44</f>
        <v>124173.39098999999</v>
      </c>
      <c r="D5" s="5">
        <v>0</v>
      </c>
      <c r="E5" s="25">
        <f>E13+P28</f>
        <v>13282.896000000001</v>
      </c>
      <c r="F5" s="25">
        <f>F13+Q28</f>
        <v>3388.2310000000007</v>
      </c>
      <c r="G5" s="25">
        <f>G13+R28</f>
        <v>19849.599999999999</v>
      </c>
      <c r="H5" s="25">
        <f>H13+F19+S28</f>
        <v>7186.7120000000004</v>
      </c>
      <c r="I5" s="29">
        <f>G19+T28+AD44</f>
        <v>111952.16320000001</v>
      </c>
      <c r="J5" s="29">
        <f>H19+U28+AE44</f>
        <v>120079.5365</v>
      </c>
      <c r="K5" s="29">
        <f>I19+V28+AF44</f>
        <v>210069.40289999999</v>
      </c>
      <c r="L5" s="25">
        <f>I13+X28+AG44</f>
        <v>86513.785899999988</v>
      </c>
      <c r="M5" s="4">
        <f>SUM(C5:L5)</f>
        <v>696495.71849</v>
      </c>
    </row>
    <row r="8" spans="3:33" ht="27.6" customHeight="1" x14ac:dyDescent="0.3">
      <c r="C8" s="13" t="str">
        <f>[1]خلاصه!G2</f>
        <v>جمع بندی میلگردهای دیوار (Kg)</v>
      </c>
      <c r="D8" s="13"/>
      <c r="E8" s="13"/>
      <c r="F8" s="13"/>
      <c r="G8" s="13"/>
      <c r="H8" s="13"/>
      <c r="I8" s="13"/>
      <c r="J8" s="13"/>
      <c r="M8" s="6" t="str">
        <f>'[2]Beams Total'!E2</f>
        <v>جمع بندی تیرها</v>
      </c>
      <c r="N8" s="9" t="str">
        <f>'[2]Beams Total'!F2</f>
        <v>میلگردها</v>
      </c>
      <c r="O8" s="9"/>
      <c r="P8" s="9"/>
      <c r="Q8" s="9"/>
      <c r="R8" s="9"/>
      <c r="S8" s="9"/>
      <c r="T8" s="9"/>
      <c r="U8" s="9"/>
      <c r="V8" s="9"/>
      <c r="W8" s="9"/>
      <c r="X8" s="9"/>
      <c r="Y8" s="14" t="str">
        <f>'[2]Beams Total'!Q2</f>
        <v>جمع میلگردهای هر قاب</v>
      </c>
      <c r="AB8" s="11" t="str">
        <f>[3]خلاصه!M3</f>
        <v>جمع بندی میلگردهای ستون Zone 5</v>
      </c>
      <c r="AC8" s="11"/>
      <c r="AD8" s="11"/>
      <c r="AE8" s="11"/>
      <c r="AF8" s="11"/>
      <c r="AG8" s="11"/>
    </row>
    <row r="9" spans="3:33" ht="27.6" customHeight="1" x14ac:dyDescent="0.3">
      <c r="C9" s="21" t="str">
        <f>[1]خلاصه!G3</f>
        <v>دیوار</v>
      </c>
      <c r="D9" s="13" t="str">
        <f>[1]خلاصه!H3</f>
        <v>میلگردها</v>
      </c>
      <c r="E9" s="13"/>
      <c r="F9" s="13"/>
      <c r="G9" s="13"/>
      <c r="H9" s="13"/>
      <c r="I9" s="13"/>
      <c r="J9" s="21" t="str">
        <f>[1]خلاصه!N3</f>
        <v>جمع هر دیوار</v>
      </c>
      <c r="M9" s="6" t="str">
        <f>'[2]Beams Total'!E3</f>
        <v>قاب ها</v>
      </c>
      <c r="N9" s="6">
        <f>'[2]Beams Total'!F3</f>
        <v>10</v>
      </c>
      <c r="O9" s="6">
        <f>'[2]Beams Total'!G3</f>
        <v>12</v>
      </c>
      <c r="P9" s="6">
        <f>'[2]Beams Total'!H3</f>
        <v>14</v>
      </c>
      <c r="Q9" s="6">
        <f>'[2]Beams Total'!I3</f>
        <v>16</v>
      </c>
      <c r="R9" s="6">
        <f>'[2]Beams Total'!J3</f>
        <v>18</v>
      </c>
      <c r="S9" s="6">
        <f>'[2]Beams Total'!K3</f>
        <v>20</v>
      </c>
      <c r="T9" s="6">
        <f>'[2]Beams Total'!L3</f>
        <v>22</v>
      </c>
      <c r="U9" s="6">
        <f>'[2]Beams Total'!M3</f>
        <v>25</v>
      </c>
      <c r="V9" s="6">
        <f>'[2]Beams Total'!N3</f>
        <v>28</v>
      </c>
      <c r="W9" s="6">
        <f>'[2]Beams Total'!O3</f>
        <v>30</v>
      </c>
      <c r="X9" s="6">
        <f>'[2]Beams Total'!P3</f>
        <v>32</v>
      </c>
      <c r="Y9" s="15"/>
      <c r="AB9" s="12" t="str">
        <f>[3]خلاصه!M4</f>
        <v>Column</v>
      </c>
      <c r="AC9" s="6">
        <v>10</v>
      </c>
      <c r="AD9" s="6">
        <v>22</v>
      </c>
      <c r="AE9" s="6">
        <v>25</v>
      </c>
      <c r="AF9" s="6">
        <v>28</v>
      </c>
      <c r="AG9" s="6">
        <v>32</v>
      </c>
    </row>
    <row r="10" spans="3:33" ht="27.6" customHeight="1" x14ac:dyDescent="0.3">
      <c r="C10" s="22"/>
      <c r="D10" s="12">
        <f>[1]خلاصه!H4</f>
        <v>10</v>
      </c>
      <c r="E10" s="12">
        <f>[1]خلاصه!I4</f>
        <v>14</v>
      </c>
      <c r="F10" s="12">
        <f>[1]خلاصه!J4</f>
        <v>16</v>
      </c>
      <c r="G10" s="12">
        <f>[1]خلاصه!K4</f>
        <v>18</v>
      </c>
      <c r="H10" s="12">
        <f>[1]خلاصه!L4</f>
        <v>20</v>
      </c>
      <c r="I10" s="12">
        <f>[1]خلاصه!M4</f>
        <v>32</v>
      </c>
      <c r="J10" s="22"/>
      <c r="M10" s="3" t="str">
        <f>'[2]Beams Total'!E4</f>
        <v>Frame 12a,j1-20a,j1</v>
      </c>
      <c r="N10" s="3">
        <f>'[2]Beams Total'!F4</f>
        <v>1969.4639999999999</v>
      </c>
      <c r="O10" s="3">
        <f>'[2]Beams Total'!G4</f>
        <v>0</v>
      </c>
      <c r="P10" s="3">
        <f>'[2]Beams Total'!H4</f>
        <v>0</v>
      </c>
      <c r="Q10" s="3">
        <f>'[2]Beams Total'!I4</f>
        <v>8.847999999999999</v>
      </c>
      <c r="R10" s="3">
        <f>'[2]Beams Total'!J4</f>
        <v>20</v>
      </c>
      <c r="S10" s="3">
        <f>'[2]Beams Total'!K4</f>
        <v>70.147999999999996</v>
      </c>
      <c r="T10" s="3">
        <f>'[2]Beams Total'!L4</f>
        <v>329.43899999999996</v>
      </c>
      <c r="U10" s="3">
        <f>'[2]Beams Total'!M4</f>
        <v>59.867500000000007</v>
      </c>
      <c r="V10" s="3">
        <f>'[2]Beams Total'!N4</f>
        <v>5476.3505999999998</v>
      </c>
      <c r="W10" s="3">
        <f>'[2]Beams Total'!O4</f>
        <v>0</v>
      </c>
      <c r="X10" s="3">
        <f>'[2]Beams Total'!P4</f>
        <v>286.47400000000005</v>
      </c>
      <c r="Y10" s="3">
        <f>'[2]Beams Total'!Q4</f>
        <v>8220.5910999999996</v>
      </c>
      <c r="AB10" s="10" t="str">
        <f>[3]خلاصه!M5</f>
        <v>C1</v>
      </c>
      <c r="AC10" s="10">
        <f>[3]خلاصه!N5</f>
        <v>895.98271999999986</v>
      </c>
      <c r="AD10" s="10">
        <f>[3]خلاصه!O5</f>
        <v>171.648</v>
      </c>
      <c r="AE10" s="10">
        <f>[3]خلاصه!P5</f>
        <v>763.84</v>
      </c>
      <c r="AF10" s="10">
        <f>[3]خلاصه!Q5</f>
        <v>2294.0568000000003</v>
      </c>
      <c r="AG10" s="10">
        <f>[3]خلاصه!R5</f>
        <v>0</v>
      </c>
    </row>
    <row r="11" spans="3:33" ht="27.6" customHeight="1" x14ac:dyDescent="0.3">
      <c r="C11" s="10" t="str">
        <f>[1]خلاصه!G5</f>
        <v>North Wall</v>
      </c>
      <c r="D11" s="10">
        <f>[1]خلاصه!H5</f>
        <v>2784.4407900000001</v>
      </c>
      <c r="E11" s="10">
        <f>[1]خلاصه!I5</f>
        <v>7208.4540000000006</v>
      </c>
      <c r="F11" s="10">
        <f>[1]خلاصه!J5</f>
        <v>1945.296</v>
      </c>
      <c r="G11" s="10">
        <f>[1]خلاصه!K5</f>
        <v>12966</v>
      </c>
      <c r="H11" s="10">
        <f>[1]خلاصه!L5</f>
        <v>0</v>
      </c>
      <c r="I11" s="10">
        <f>[1]خلاصه!M5</f>
        <v>1090.3679999999999</v>
      </c>
      <c r="J11" s="10">
        <f>[1]خلاصه!N5</f>
        <v>25994.558789999999</v>
      </c>
      <c r="M11" s="3" t="str">
        <f>'[2]Beams Total'!E5</f>
        <v>Frame 12b,I1-20b,I1</v>
      </c>
      <c r="N11" s="3">
        <f>'[2]Beams Total'!F5</f>
        <v>2766.3195000000001</v>
      </c>
      <c r="O11" s="3">
        <f>'[2]Beams Total'!G5</f>
        <v>0</v>
      </c>
      <c r="P11" s="3">
        <f>'[2]Beams Total'!H5</f>
        <v>0</v>
      </c>
      <c r="Q11" s="3">
        <f>'[2]Beams Total'!I5</f>
        <v>8.5320000000000018</v>
      </c>
      <c r="R11" s="3">
        <f>'[2]Beams Total'!J5</f>
        <v>173.2</v>
      </c>
      <c r="S11" s="3">
        <f>'[2]Beams Total'!K5</f>
        <v>60.885500000000008</v>
      </c>
      <c r="T11" s="3">
        <f>'[2]Beams Total'!L5</f>
        <v>157.49299999999999</v>
      </c>
      <c r="U11" s="3">
        <f>'[2]Beams Total'!M5</f>
        <v>465.65749999999997</v>
      </c>
      <c r="V11" s="3">
        <f>'[2]Beams Total'!N5</f>
        <v>8615.0295000000006</v>
      </c>
      <c r="W11" s="3">
        <f>'[2]Beams Total'!O5</f>
        <v>0</v>
      </c>
      <c r="X11" s="3">
        <f>'[2]Beams Total'!P5</f>
        <v>776.76099999999974</v>
      </c>
      <c r="Y11" s="3">
        <f>'[2]Beams Total'!Q5</f>
        <v>13023.878000000001</v>
      </c>
      <c r="AB11" s="10" t="str">
        <f>[3]خلاصه!M6</f>
        <v>C2</v>
      </c>
      <c r="AC11" s="10">
        <f>[3]خلاصه!N6</f>
        <v>824.50943999999981</v>
      </c>
      <c r="AD11" s="10">
        <f>[3]خلاصه!O6</f>
        <v>171.648</v>
      </c>
      <c r="AE11" s="10">
        <f>[3]خلاصه!P6</f>
        <v>271.04000000000002</v>
      </c>
      <c r="AF11" s="10">
        <f>[3]خلاصه!Q6</f>
        <v>2498.8488000000002</v>
      </c>
      <c r="AG11" s="10">
        <f>[3]خلاصه!R6</f>
        <v>0</v>
      </c>
    </row>
    <row r="12" spans="3:33" ht="27.6" customHeight="1" x14ac:dyDescent="0.3">
      <c r="C12" s="10" t="str">
        <f>[1]خلاصه!G6</f>
        <v>South Wall</v>
      </c>
      <c r="D12" s="10">
        <f>[1]خلاصه!H6</f>
        <v>1556.6169600000001</v>
      </c>
      <c r="E12" s="10">
        <f>[1]خلاصه!I6</f>
        <v>5660.38</v>
      </c>
      <c r="F12" s="10">
        <f>[1]خلاصه!J6</f>
        <v>1405.5680000000002</v>
      </c>
      <c r="G12" s="10">
        <f>[1]خلاصه!K6</f>
        <v>5251.6</v>
      </c>
      <c r="H12" s="10">
        <f>[1]خلاصه!L6</f>
        <v>1786.3040000000003</v>
      </c>
      <c r="I12" s="10">
        <f>[1]خلاصه!M6</f>
        <v>1211.52</v>
      </c>
      <c r="J12" s="10">
        <f>[1]خلاصه!N6</f>
        <v>16871.988959999999</v>
      </c>
      <c r="M12" s="3" t="str">
        <f>'[2]Beams Total'!E6</f>
        <v>Frame 12c,E-20d,E</v>
      </c>
      <c r="N12" s="3">
        <f>'[2]Beams Total'!F6</f>
        <v>2934.5137</v>
      </c>
      <c r="O12" s="3">
        <f>'[2]Beams Total'!G6</f>
        <v>0</v>
      </c>
      <c r="P12" s="3">
        <f>'[2]Beams Total'!H6</f>
        <v>0</v>
      </c>
      <c r="Q12" s="3">
        <f>'[2]Beams Total'!I6</f>
        <v>0</v>
      </c>
      <c r="R12" s="3">
        <f>'[2]Beams Total'!J6</f>
        <v>36.4</v>
      </c>
      <c r="S12" s="3">
        <f>'[2]Beams Total'!K6</f>
        <v>113.126</v>
      </c>
      <c r="T12" s="3">
        <f>'[2]Beams Total'!L6</f>
        <v>204.875</v>
      </c>
      <c r="U12" s="3">
        <f>'[2]Beams Total'!M6</f>
        <v>779.4325</v>
      </c>
      <c r="V12" s="3">
        <f>'[2]Beams Total'!N6</f>
        <v>12249.314700000001</v>
      </c>
      <c r="W12" s="3">
        <f>'[2]Beams Total'!O6</f>
        <v>0</v>
      </c>
      <c r="X12" s="3">
        <f>'[2]Beams Total'!P6</f>
        <v>952.80999999999983</v>
      </c>
      <c r="Y12" s="3">
        <f>'[2]Beams Total'!Q6</f>
        <v>17270.4719</v>
      </c>
      <c r="AB12" s="10" t="str">
        <f>[3]خلاصه!M7</f>
        <v>C3</v>
      </c>
      <c r="AC12" s="10">
        <f>[3]خلاصه!N7</f>
        <v>1407.8952799999997</v>
      </c>
      <c r="AD12" s="10">
        <f>[3]خلاصه!O7</f>
        <v>0</v>
      </c>
      <c r="AE12" s="10">
        <f>[3]خلاصه!P7</f>
        <v>1048.432</v>
      </c>
      <c r="AF12" s="10">
        <f>[3]خلاصه!Q7</f>
        <v>4091.2031999999999</v>
      </c>
      <c r="AG12" s="10">
        <f>[3]خلاصه!R7</f>
        <v>0</v>
      </c>
    </row>
    <row r="13" spans="3:33" ht="27.6" customHeight="1" x14ac:dyDescent="0.3">
      <c r="C13" s="10" t="str">
        <f>[1]خلاصه!G7</f>
        <v>Total</v>
      </c>
      <c r="D13" s="10">
        <f>[1]خلاصه!H7</f>
        <v>4341.0577499999999</v>
      </c>
      <c r="E13" s="10">
        <f>[1]خلاصه!I7</f>
        <v>12868.834000000001</v>
      </c>
      <c r="F13" s="10">
        <f>[1]خلاصه!J7</f>
        <v>3350.8640000000005</v>
      </c>
      <c r="G13" s="10">
        <f>[1]خلاصه!K7</f>
        <v>18217.599999999999</v>
      </c>
      <c r="H13" s="10">
        <f>[1]خلاصه!L7</f>
        <v>1786.3040000000003</v>
      </c>
      <c r="I13" s="10">
        <f>[1]خلاصه!M7</f>
        <v>2301.8879999999999</v>
      </c>
      <c r="J13" s="10">
        <f>[1]خلاصه!N7</f>
        <v>42866.547750000005</v>
      </c>
      <c r="M13" s="3" t="str">
        <f>'[2]Beams Total'!E7</f>
        <v>Frame 12c,F-13,A3</v>
      </c>
      <c r="N13" s="3">
        <f>'[2]Beams Total'!F7</f>
        <v>1356.4128000000001</v>
      </c>
      <c r="O13" s="3">
        <f>'[2]Beams Total'!G7</f>
        <v>0</v>
      </c>
      <c r="P13" s="3">
        <f>'[2]Beams Total'!H7</f>
        <v>47.190000000000005</v>
      </c>
      <c r="Q13" s="3">
        <f>'[2]Beams Total'!I7</f>
        <v>0</v>
      </c>
      <c r="R13" s="3">
        <f>'[2]Beams Total'!J7</f>
        <v>52.699999999999996</v>
      </c>
      <c r="S13" s="3">
        <f>'[2]Beams Total'!K7</f>
        <v>208.22100000000003</v>
      </c>
      <c r="T13" s="3">
        <f>'[2]Beams Total'!L7</f>
        <v>463.83699999999999</v>
      </c>
      <c r="U13" s="3">
        <f>'[2]Beams Total'!M7</f>
        <v>4581.0765000000001</v>
      </c>
      <c r="V13" s="3">
        <f>'[2]Beams Total'!N7</f>
        <v>708.56099999999992</v>
      </c>
      <c r="W13" s="3">
        <f>'[2]Beams Total'!O7</f>
        <v>0</v>
      </c>
      <c r="X13" s="3">
        <f>'[2]Beams Total'!P7</f>
        <v>459.36799999999994</v>
      </c>
      <c r="Y13" s="3">
        <f>'[2]Beams Total'!Q7</f>
        <v>7877.3662999999997</v>
      </c>
      <c r="AB13" s="10" t="str">
        <f>[3]خلاصه!M8</f>
        <v>C4</v>
      </c>
      <c r="AC13" s="10">
        <f>[3]خلاصه!N8</f>
        <v>1386.8679199999999</v>
      </c>
      <c r="AD13" s="10">
        <f>[3]خلاصه!O8</f>
        <v>0</v>
      </c>
      <c r="AE13" s="10">
        <f>[3]خلاصه!P8</f>
        <v>566.71999999999991</v>
      </c>
      <c r="AF13" s="10">
        <f>[3]خلاصه!Q8</f>
        <v>4602.0239999999994</v>
      </c>
      <c r="AG13" s="10">
        <f>[3]خلاصه!R8</f>
        <v>0</v>
      </c>
    </row>
    <row r="14" spans="3:33" ht="27.6" customHeight="1" x14ac:dyDescent="0.3">
      <c r="M14" s="3" t="str">
        <f>'[2]Beams Total'!E8</f>
        <v>Frame 12c,F-19,F</v>
      </c>
      <c r="N14" s="3">
        <f>'[2]Beams Total'!F8</f>
        <v>2776.3766000000001</v>
      </c>
      <c r="O14" s="3">
        <f>'[2]Beams Total'!G8</f>
        <v>0</v>
      </c>
      <c r="P14" s="3">
        <f>'[2]Beams Total'!H8</f>
        <v>0</v>
      </c>
      <c r="Q14" s="3">
        <f>'[2]Beams Total'!I8</f>
        <v>0</v>
      </c>
      <c r="R14" s="3">
        <f>'[2]Beams Total'!J8</f>
        <v>5.3</v>
      </c>
      <c r="S14" s="3">
        <f>'[2]Beams Total'!K8</f>
        <v>67.183999999999997</v>
      </c>
      <c r="T14" s="3">
        <f>'[2]Beams Total'!L8</f>
        <v>156.44999999999999</v>
      </c>
      <c r="U14" s="3">
        <f>'[2]Beams Total'!M8</f>
        <v>498.38249999999999</v>
      </c>
      <c r="V14" s="3">
        <f>'[2]Beams Total'!N8</f>
        <v>10372.811400000001</v>
      </c>
      <c r="W14" s="3">
        <f>'[2]Beams Total'!O8</f>
        <v>0</v>
      </c>
      <c r="X14" s="3">
        <f>'[2]Beams Total'!P8</f>
        <v>1819.8670999999999</v>
      </c>
      <c r="Y14" s="3">
        <f>'[2]Beams Total'!Q8</f>
        <v>15696.3716</v>
      </c>
      <c r="AB14" s="10" t="str">
        <f>[3]خلاصه!M9</f>
        <v>C5</v>
      </c>
      <c r="AC14" s="10">
        <f>[3]خلاصه!N9</f>
        <v>1097.07536</v>
      </c>
      <c r="AD14" s="10">
        <f>[3]خلاصه!O9</f>
        <v>0</v>
      </c>
      <c r="AE14" s="10">
        <f>[3]خلاصه!P9</f>
        <v>1552.32</v>
      </c>
      <c r="AF14" s="10">
        <f>[3]خلاصه!Q9</f>
        <v>2775.1247999999996</v>
      </c>
      <c r="AG14" s="10">
        <f>[3]خلاصه!R9</f>
        <v>1973.768</v>
      </c>
    </row>
    <row r="15" spans="3:33" ht="27.6" customHeight="1" x14ac:dyDescent="0.3">
      <c r="M15" s="3" t="str">
        <f>'[2]Beams Total'!E9</f>
        <v>Frame 12d,D-20e,D</v>
      </c>
      <c r="N15" s="3">
        <f>'[2]Beams Total'!F9</f>
        <v>2918.7184999999999</v>
      </c>
      <c r="O15" s="3">
        <f>'[2]Beams Total'!G9</f>
        <v>0</v>
      </c>
      <c r="P15" s="3">
        <f>'[2]Beams Total'!H9</f>
        <v>0</v>
      </c>
      <c r="Q15" s="3">
        <f>'[2]Beams Total'!I9</f>
        <v>7.9</v>
      </c>
      <c r="R15" s="3">
        <f>'[2]Beams Total'!J9</f>
        <v>5.6</v>
      </c>
      <c r="S15" s="3">
        <f>'[2]Beams Total'!K9</f>
        <v>35.073999999999998</v>
      </c>
      <c r="T15" s="3">
        <f>'[2]Beams Total'!L9</f>
        <v>275.64999999999998</v>
      </c>
      <c r="U15" s="3">
        <f>'[2]Beams Total'!M9</f>
        <v>525.52500000000009</v>
      </c>
      <c r="V15" s="3">
        <f>'[2]Beams Total'!N9</f>
        <v>10707.143999999998</v>
      </c>
      <c r="W15" s="3">
        <f>'[2]Beams Total'!O9</f>
        <v>0</v>
      </c>
      <c r="X15" s="3">
        <f>'[2]Beams Total'!P9</f>
        <v>1444.36</v>
      </c>
      <c r="Y15" s="3">
        <f>'[2]Beams Total'!Q9</f>
        <v>15919.9715</v>
      </c>
      <c r="AB15" s="10" t="str">
        <f>[3]خلاصه!M10</f>
        <v>C6</v>
      </c>
      <c r="AC15" s="10">
        <f>[3]خلاصه!N10</f>
        <v>461.26920000000001</v>
      </c>
      <c r="AD15" s="10">
        <f>[3]خلاصه!O10</f>
        <v>0</v>
      </c>
      <c r="AE15" s="10">
        <f>[3]خلاصه!P10</f>
        <v>468.15999999999997</v>
      </c>
      <c r="AF15" s="10">
        <f>[3]خلاصه!Q10</f>
        <v>1743.0504000000001</v>
      </c>
      <c r="AG15" s="10">
        <f>[3]خلاصه!R10</f>
        <v>986.88400000000001</v>
      </c>
    </row>
    <row r="16" spans="3:33" ht="27.6" customHeight="1" x14ac:dyDescent="0.3">
      <c r="M16" s="3" t="str">
        <f>'[2]Beams Total'!E10</f>
        <v>Frame 12e,C1-20f,C1</v>
      </c>
      <c r="N16" s="3">
        <f>'[2]Beams Total'!F10</f>
        <v>3403.3719999999994</v>
      </c>
      <c r="O16" s="3">
        <f>'[2]Beams Total'!G10</f>
        <v>0</v>
      </c>
      <c r="P16" s="3">
        <f>'[2]Beams Total'!H10</f>
        <v>0</v>
      </c>
      <c r="Q16" s="3">
        <f>'[2]Beams Total'!I10</f>
        <v>0</v>
      </c>
      <c r="R16" s="3">
        <f>'[2]Beams Total'!J10</f>
        <v>202.20000000000002</v>
      </c>
      <c r="S16" s="3">
        <f>'[2]Beams Total'!K10</f>
        <v>79.534000000000006</v>
      </c>
      <c r="T16" s="3">
        <f>'[2]Beams Total'!L10</f>
        <v>276.99099999999999</v>
      </c>
      <c r="U16" s="3">
        <f>'[2]Beams Total'!M10</f>
        <v>876.64499999999998</v>
      </c>
      <c r="V16" s="3">
        <f>'[2]Beams Total'!N10</f>
        <v>10889.235000000001</v>
      </c>
      <c r="W16" s="3">
        <f>'[2]Beams Total'!O10</f>
        <v>0</v>
      </c>
      <c r="X16" s="3">
        <f>'[2]Beams Total'!P10</f>
        <v>734.48399999999992</v>
      </c>
      <c r="Y16" s="3">
        <f>'[2]Beams Total'!Q10</f>
        <v>16462.460999999999</v>
      </c>
      <c r="AB16" s="10" t="str">
        <f>[3]خلاصه!M11</f>
        <v>C7</v>
      </c>
      <c r="AC16" s="10">
        <f>[3]خلاصه!N11</f>
        <v>2653.00128</v>
      </c>
      <c r="AD16" s="10">
        <f>[3]خلاصه!O11</f>
        <v>0</v>
      </c>
      <c r="AE16" s="10">
        <f>[3]خلاصه!P11</f>
        <v>3388</v>
      </c>
      <c r="AF16" s="10">
        <f>[3]خلاصه!Q11</f>
        <v>4945.92</v>
      </c>
      <c r="AG16" s="10">
        <f>[3]خلاصه!R11</f>
        <v>3947.5360000000001</v>
      </c>
    </row>
    <row r="17" spans="4:33" ht="27.6" customHeight="1" x14ac:dyDescent="0.3">
      <c r="E17" s="9" t="s">
        <v>1</v>
      </c>
      <c r="F17" s="9"/>
      <c r="G17" s="9"/>
      <c r="H17" s="9"/>
      <c r="I17" s="9"/>
      <c r="M17" s="3" t="str">
        <f>'[2]Beams Total'!E11</f>
        <v>Frame 12g,A1-20h,A1</v>
      </c>
      <c r="N17" s="3">
        <f>'[2]Beams Total'!F11</f>
        <v>2096.8745000000004</v>
      </c>
      <c r="O17" s="3">
        <f>'[2]Beams Total'!G11</f>
        <v>0</v>
      </c>
      <c r="P17" s="3">
        <f>'[2]Beams Total'!H11</f>
        <v>7.0179999999999998</v>
      </c>
      <c r="Q17" s="3">
        <f>'[2]Beams Total'!I11</f>
        <v>0</v>
      </c>
      <c r="R17" s="3">
        <f>'[2]Beams Total'!J11</f>
        <v>45</v>
      </c>
      <c r="S17" s="3">
        <f>'[2]Beams Total'!K11</f>
        <v>200.56400000000002</v>
      </c>
      <c r="T17" s="3">
        <f>'[2]Beams Total'!L11</f>
        <v>604.64200000000005</v>
      </c>
      <c r="U17" s="3">
        <f>'[2]Beams Total'!M11</f>
        <v>0</v>
      </c>
      <c r="V17" s="3">
        <f>'[2]Beams Total'!N11</f>
        <v>7463.8473000000013</v>
      </c>
      <c r="W17" s="3">
        <f>'[2]Beams Total'!O11</f>
        <v>0</v>
      </c>
      <c r="X17" s="3">
        <f>'[2]Beams Total'!P11</f>
        <v>744.57999999999993</v>
      </c>
      <c r="Y17" s="3">
        <f>'[2]Beams Total'!Q11</f>
        <v>11162.525800000001</v>
      </c>
      <c r="AB17" s="10" t="str">
        <f>[3]خلاصه!M12</f>
        <v>C8</v>
      </c>
      <c r="AC17" s="10">
        <f>[3]خلاصه!N12</f>
        <v>5634.3699599999991</v>
      </c>
      <c r="AD17" s="10">
        <f>[3]خلاصه!O12</f>
        <v>1973.952</v>
      </c>
      <c r="AE17" s="10">
        <f>[3]خلاصه!P12</f>
        <v>11088</v>
      </c>
      <c r="AF17" s="10">
        <f>[3]خلاصه!Q12</f>
        <v>0</v>
      </c>
      <c r="AG17" s="10">
        <f>[3]خلاصه!R12</f>
        <v>8881.9559999999983</v>
      </c>
    </row>
    <row r="18" spans="4:33" ht="27.6" customHeight="1" x14ac:dyDescent="0.3">
      <c r="E18" s="24">
        <v>10</v>
      </c>
      <c r="F18" s="24">
        <v>20</v>
      </c>
      <c r="G18" s="24">
        <v>22</v>
      </c>
      <c r="H18" s="24">
        <v>25</v>
      </c>
      <c r="I18" s="24">
        <v>28</v>
      </c>
      <c r="M18" s="3" t="str">
        <f>'[2]Beams Total'!E12</f>
        <v>Frame 13,G1-20c,G1</v>
      </c>
      <c r="N18" s="3">
        <f>'[2]Beams Total'!F12</f>
        <v>2874.2945</v>
      </c>
      <c r="O18" s="3">
        <f>'[2]Beams Total'!G12</f>
        <v>0</v>
      </c>
      <c r="P18" s="3">
        <f>'[2]Beams Total'!H12</f>
        <v>0</v>
      </c>
      <c r="Q18" s="3">
        <f>'[2]Beams Total'!I12</f>
        <v>5.7670000000000003</v>
      </c>
      <c r="R18" s="3">
        <f>'[2]Beams Total'!J12</f>
        <v>116.4</v>
      </c>
      <c r="S18" s="3">
        <f>'[2]Beams Total'!K12</f>
        <v>165.24299999999999</v>
      </c>
      <c r="T18" s="3">
        <f>'[2]Beams Total'!L12</f>
        <v>229.16199999999998</v>
      </c>
      <c r="U18" s="3">
        <f>'[2]Beams Total'!M12</f>
        <v>738.04500000000007</v>
      </c>
      <c r="V18" s="3">
        <f>'[2]Beams Total'!N12</f>
        <v>9087.4035000000003</v>
      </c>
      <c r="W18" s="3">
        <f>'[2]Beams Total'!O12</f>
        <v>0</v>
      </c>
      <c r="X18" s="3">
        <f>'[2]Beams Total'!P12</f>
        <v>661.2879999999999</v>
      </c>
      <c r="Y18" s="3">
        <f>'[2]Beams Total'!Q12</f>
        <v>13877.603000000001</v>
      </c>
      <c r="AB18" s="10" t="str">
        <f>[3]خلاصه!M13</f>
        <v>C9</v>
      </c>
      <c r="AC18" s="10">
        <f>[3]خلاصه!N13</f>
        <v>4871.4864799999996</v>
      </c>
      <c r="AD18" s="10">
        <f>[3]خلاصه!O13</f>
        <v>0</v>
      </c>
      <c r="AE18" s="10">
        <f>[3]خلاصه!P13</f>
        <v>1983.5200000000002</v>
      </c>
      <c r="AF18" s="10">
        <f>[3]خلاصه!Q13</f>
        <v>10819.2</v>
      </c>
      <c r="AG18" s="10">
        <f>[3]خلاصه!R13</f>
        <v>6908.1879999999992</v>
      </c>
    </row>
    <row r="19" spans="4:33" ht="27.6" customHeight="1" x14ac:dyDescent="0.3">
      <c r="E19" s="23">
        <f>[4]fon!J62</f>
        <v>21261.326399999998</v>
      </c>
      <c r="F19" s="23">
        <f>[4]fon!K62</f>
        <v>800.03300000000002</v>
      </c>
      <c r="G19" s="23">
        <f>[4]fon!L62</f>
        <v>99222.795200000008</v>
      </c>
      <c r="H19" s="23">
        <f>[4]fon!M62</f>
        <v>13197.800000000001</v>
      </c>
      <c r="I19" s="23">
        <f>[4]fon!N62</f>
        <v>695.52</v>
      </c>
      <c r="M19" s="3" t="str">
        <f>'[2]Beams Total'!E13</f>
        <v>Frame 14,j2-14,A5</v>
      </c>
      <c r="N19" s="3">
        <f>'[2]Beams Total'!F13</f>
        <v>2477.8720000000003</v>
      </c>
      <c r="O19" s="3">
        <f>'[2]Beams Total'!G13</f>
        <v>0</v>
      </c>
      <c r="P19" s="3">
        <f>'[2]Beams Total'!H13</f>
        <v>40.474499999999999</v>
      </c>
      <c r="Q19" s="3">
        <f>'[2]Beams Total'!I13</f>
        <v>0</v>
      </c>
      <c r="R19" s="3">
        <f>'[2]Beams Total'!J13</f>
        <v>113.60000000000001</v>
      </c>
      <c r="S19" s="3">
        <f>'[2]Beams Total'!K13</f>
        <v>393.22400000000005</v>
      </c>
      <c r="T19" s="3">
        <f>'[2]Beams Total'!L13</f>
        <v>667.37099999999998</v>
      </c>
      <c r="U19" s="3">
        <f>'[2]Beams Total'!M13</f>
        <v>8961.683500000001</v>
      </c>
      <c r="V19" s="3">
        <f>'[2]Beams Total'!N13</f>
        <v>825.447</v>
      </c>
      <c r="W19" s="3">
        <f>'[2]Beams Total'!O13</f>
        <v>0</v>
      </c>
      <c r="X19" s="3">
        <f>'[2]Beams Total'!P13</f>
        <v>639.20299999999997</v>
      </c>
      <c r="Y19" s="3">
        <f>'[2]Beams Total'!Q13</f>
        <v>14118.875000000002</v>
      </c>
      <c r="AB19" s="10" t="str">
        <f>[3]خلاصه!M14</f>
        <v>C10</v>
      </c>
      <c r="AC19" s="10">
        <f>[3]خلاصه!N14</f>
        <v>5567.4131199999993</v>
      </c>
      <c r="AD19" s="10">
        <f>[3]خلاصه!O14</f>
        <v>0</v>
      </c>
      <c r="AE19" s="10">
        <f>[3]خلاصه!P14</f>
        <v>2266.8799999999997</v>
      </c>
      <c r="AF19" s="10">
        <f>[3]خلاصه!Q14</f>
        <v>12364.8</v>
      </c>
      <c r="AG19" s="10">
        <f>[3]خلاصه!R14</f>
        <v>7895.0720000000001</v>
      </c>
    </row>
    <row r="20" spans="4:33" ht="27.6" customHeight="1" x14ac:dyDescent="0.3">
      <c r="E20" s="26">
        <f>[4]fon!J63</f>
        <v>135177.47459999999</v>
      </c>
      <c r="F20" s="27"/>
      <c r="G20" s="27"/>
      <c r="H20" s="27"/>
      <c r="I20" s="28"/>
      <c r="M20" s="3" t="str">
        <f>'[2]Beams Total'!E14</f>
        <v>Frame 15,j5-15,A6</v>
      </c>
      <c r="N20" s="3">
        <f>'[2]Beams Total'!F14</f>
        <v>2402.8447999999999</v>
      </c>
      <c r="O20" s="3">
        <f>'[2]Beams Total'!G14</f>
        <v>0</v>
      </c>
      <c r="P20" s="3">
        <f>'[2]Beams Total'!H14</f>
        <v>65.158499999999989</v>
      </c>
      <c r="Q20" s="3">
        <f>'[2]Beams Total'!I14</f>
        <v>0</v>
      </c>
      <c r="R20" s="3">
        <f>'[2]Beams Total'!J14</f>
        <v>101</v>
      </c>
      <c r="S20" s="3">
        <f>'[2]Beams Total'!K14</f>
        <v>498.07550000000009</v>
      </c>
      <c r="T20" s="3">
        <f>'[2]Beams Total'!L14</f>
        <v>547.27699999999993</v>
      </c>
      <c r="U20" s="3">
        <f>'[2]Beams Total'!M14</f>
        <v>7924.4935000000005</v>
      </c>
      <c r="V20" s="3">
        <f>'[2]Beams Total'!N14</f>
        <v>510.048</v>
      </c>
      <c r="W20" s="3">
        <f>'[2]Beams Total'!O14</f>
        <v>0</v>
      </c>
      <c r="X20" s="3">
        <f>'[2]Beams Total'!P14</f>
        <v>699.14800000000002</v>
      </c>
      <c r="Y20" s="3">
        <f>'[2]Beams Total'!Q14</f>
        <v>12748.0453</v>
      </c>
      <c r="AB20" s="10" t="str">
        <f>[3]خلاصه!M15</f>
        <v>C11</v>
      </c>
      <c r="AC20" s="10">
        <f>[3]خلاصه!N15</f>
        <v>1367.8149600000002</v>
      </c>
      <c r="AD20" s="10">
        <f>[3]خلاصه!O15</f>
        <v>0</v>
      </c>
      <c r="AE20" s="10">
        <f>[3]خلاصه!P15</f>
        <v>708.4</v>
      </c>
      <c r="AF20" s="10">
        <f>[3]خلاصه!Q15</f>
        <v>3709.44</v>
      </c>
      <c r="AG20" s="10">
        <f>[3]خلاصه!R15</f>
        <v>1973.768</v>
      </c>
    </row>
    <row r="21" spans="4:33" ht="27.6" customHeight="1" x14ac:dyDescent="0.3">
      <c r="M21" s="3" t="str">
        <f>'[2]Beams Total'!E15</f>
        <v>Frame 16,j6-16,A7</v>
      </c>
      <c r="N21" s="3">
        <f>'[2]Beams Total'!F15</f>
        <v>2473.9232000000002</v>
      </c>
      <c r="O21" s="3">
        <f>'[2]Beams Total'!G15</f>
        <v>0</v>
      </c>
      <c r="P21" s="3">
        <f>'[2]Beams Total'!H15</f>
        <v>47.37149999999999</v>
      </c>
      <c r="Q21" s="3">
        <f>'[2]Beams Total'!I15</f>
        <v>0</v>
      </c>
      <c r="R21" s="3">
        <f>'[2]Beams Total'!J15</f>
        <v>77</v>
      </c>
      <c r="S21" s="3">
        <f>'[2]Beams Total'!K15</f>
        <v>433.85550000000012</v>
      </c>
      <c r="T21" s="3">
        <f>'[2]Beams Total'!L15</f>
        <v>593.46699999999998</v>
      </c>
      <c r="U21" s="3">
        <f>'[2]Beams Total'!M15</f>
        <v>8834.4795000000013</v>
      </c>
      <c r="V21" s="3">
        <f>'[2]Beams Total'!N15</f>
        <v>454.98599999999999</v>
      </c>
      <c r="W21" s="3">
        <f>'[2]Beams Total'!O15</f>
        <v>0</v>
      </c>
      <c r="X21" s="3">
        <f>'[2]Beams Total'!P15</f>
        <v>689.05199999999991</v>
      </c>
      <c r="Y21" s="3">
        <f>'[2]Beams Total'!Q15</f>
        <v>13604.134700000002</v>
      </c>
      <c r="AB21" s="10" t="str">
        <f>[3]خلاصه!M16</f>
        <v>C12</v>
      </c>
      <c r="AC21" s="10">
        <f>[3]خلاصه!N16</f>
        <v>2220.2374800000002</v>
      </c>
      <c r="AD21" s="10">
        <f>[3]خلاصه!O16</f>
        <v>657.98400000000004</v>
      </c>
      <c r="AE21" s="10">
        <f>[3]خلاصه!P16</f>
        <v>0</v>
      </c>
      <c r="AF21" s="10">
        <f>[3]خلاصه!Q16</f>
        <v>7809.5304000000006</v>
      </c>
      <c r="AG21" s="10">
        <f>[3]خلاصه!R16</f>
        <v>0</v>
      </c>
    </row>
    <row r="22" spans="4:33" ht="27.6" customHeight="1" x14ac:dyDescent="0.3">
      <c r="M22" s="3" t="str">
        <f>'[2]Beams Total'!E16</f>
        <v>Frame 17,j4-17,A6</v>
      </c>
      <c r="N22" s="3">
        <f>'[2]Beams Total'!F16</f>
        <v>2539.0783999999999</v>
      </c>
      <c r="O22" s="3">
        <f>'[2]Beams Total'!G16</f>
        <v>0</v>
      </c>
      <c r="P22" s="3">
        <f>'[2]Beams Total'!H16</f>
        <v>61.286499999999997</v>
      </c>
      <c r="Q22" s="3">
        <f>'[2]Beams Total'!I16</f>
        <v>0</v>
      </c>
      <c r="R22" s="3">
        <f>'[2]Beams Total'!J16</f>
        <v>60.300000000000004</v>
      </c>
      <c r="S22" s="3">
        <f>'[2]Beams Total'!K16</f>
        <v>491.28300000000002</v>
      </c>
      <c r="T22" s="3">
        <f>'[2]Beams Total'!L16</f>
        <v>307.536</v>
      </c>
      <c r="U22" s="3">
        <f>'[2]Beams Total'!M16</f>
        <v>9064.093499999999</v>
      </c>
      <c r="V22" s="3">
        <f>'[2]Beams Total'!N16</f>
        <v>587.32799999999997</v>
      </c>
      <c r="W22" s="3">
        <f>'[2]Beams Total'!O16</f>
        <v>0</v>
      </c>
      <c r="X22" s="3">
        <f>'[2]Beams Total'!P16</f>
        <v>607.02199999999993</v>
      </c>
      <c r="Y22" s="3">
        <f>'[2]Beams Total'!Q16</f>
        <v>13717.927399999997</v>
      </c>
      <c r="AB22" s="10" t="str">
        <f>[3]خلاصه!M17</f>
        <v>C13</v>
      </c>
      <c r="AC22" s="10">
        <f>[3]خلاصه!N17</f>
        <v>569.41696000000002</v>
      </c>
      <c r="AD22" s="10">
        <f>[3]خلاصه!O17</f>
        <v>0</v>
      </c>
      <c r="AE22" s="10">
        <f>[3]خلاصه!P17</f>
        <v>0</v>
      </c>
      <c r="AF22" s="10">
        <f>[3]خلاصه!Q17</f>
        <v>2525.8968000000004</v>
      </c>
      <c r="AG22" s="10">
        <f>[3]خلاصه!R17</f>
        <v>0</v>
      </c>
    </row>
    <row r="23" spans="4:33" ht="27.6" customHeight="1" x14ac:dyDescent="0.3">
      <c r="M23" s="3" t="str">
        <f>'[2]Beams Total'!E17</f>
        <v>Frame 18,j3-18,A4</v>
      </c>
      <c r="N23" s="3">
        <f>'[2]Beams Total'!F17</f>
        <v>2521.3087999999998</v>
      </c>
      <c r="O23" s="3">
        <f>'[2]Beams Total'!G17</f>
        <v>0</v>
      </c>
      <c r="P23" s="3">
        <f>'[2]Beams Total'!H17</f>
        <v>36.420999999999999</v>
      </c>
      <c r="Q23" s="3">
        <f>'[2]Beams Total'!I17</f>
        <v>0</v>
      </c>
      <c r="R23" s="3">
        <f>'[2]Beams Total'!J17</f>
        <v>69.099999999999994</v>
      </c>
      <c r="S23" s="3">
        <f>'[2]Beams Total'!K17</f>
        <v>502.5215</v>
      </c>
      <c r="T23" s="3">
        <f>'[2]Beams Total'!L17</f>
        <v>369.07299999999998</v>
      </c>
      <c r="U23" s="3">
        <f>'[2]Beams Total'!M17</f>
        <v>8255.1314999999995</v>
      </c>
      <c r="V23" s="3">
        <f>'[2]Beams Total'!N17</f>
        <v>708.07799999999997</v>
      </c>
      <c r="W23" s="3">
        <f>'[2]Beams Total'!O17</f>
        <v>0</v>
      </c>
      <c r="X23" s="3">
        <f>'[2]Beams Total'!P17</f>
        <v>492.17999999999995</v>
      </c>
      <c r="Y23" s="3">
        <f>'[2]Beams Total'!Q17</f>
        <v>12953.813799999998</v>
      </c>
      <c r="AB23" s="10" t="str">
        <f>[3]خلاصه!M18</f>
        <v>C14</v>
      </c>
      <c r="AC23" s="10">
        <f>[3]خلاصه!N18</f>
        <v>522.77175999999997</v>
      </c>
      <c r="AD23" s="10">
        <f>[3]خلاصه!O18</f>
        <v>0</v>
      </c>
      <c r="AE23" s="10">
        <f>[3]خلاصه!P18</f>
        <v>0</v>
      </c>
      <c r="AF23" s="10">
        <f>[3]خلاصه!Q18</f>
        <v>0</v>
      </c>
      <c r="AG23" s="10">
        <f>[3]خلاصه!R18</f>
        <v>2905.1239999999998</v>
      </c>
    </row>
    <row r="24" spans="4:33" ht="27.6" customHeight="1" x14ac:dyDescent="0.3">
      <c r="D24" s="20"/>
      <c r="M24" s="3" t="str">
        <f>'[2]Beams Total'!E18</f>
        <v>Frame 19,F-20h,A1</v>
      </c>
      <c r="N24" s="3">
        <f>'[2]Beams Total'!F18</f>
        <v>1660.4704000000002</v>
      </c>
      <c r="O24" s="3">
        <f>'[2]Beams Total'!G18</f>
        <v>0</v>
      </c>
      <c r="P24" s="3">
        <f>'[2]Beams Total'!H18</f>
        <v>30.128999999999998</v>
      </c>
      <c r="Q24" s="3">
        <f>'[2]Beams Total'!I18</f>
        <v>0</v>
      </c>
      <c r="R24" s="3">
        <f>'[2]Beams Total'!J18</f>
        <v>36.799999999999997</v>
      </c>
      <c r="S24" s="3">
        <f>'[2]Beams Total'!K18</f>
        <v>180.06300000000002</v>
      </c>
      <c r="T24" s="3">
        <f>'[2]Beams Total'!L18</f>
        <v>581.39800000000002</v>
      </c>
      <c r="U24" s="3">
        <f>'[2]Beams Total'!M18</f>
        <v>5375.5625</v>
      </c>
      <c r="V24" s="3">
        <f>'[2]Beams Total'!N18</f>
        <v>370.46100000000001</v>
      </c>
      <c r="W24" s="3">
        <f>'[2]Beams Total'!O18</f>
        <v>0</v>
      </c>
      <c r="X24" s="3">
        <f>'[2]Beams Total'!P18</f>
        <v>408.88799999999992</v>
      </c>
      <c r="Y24" s="3">
        <f>'[2]Beams Total'!Q18</f>
        <v>8643.7718999999997</v>
      </c>
      <c r="AB24" s="10" t="str">
        <f>[3]خلاصه!M19</f>
        <v>C15</v>
      </c>
      <c r="AC24" s="10">
        <f>[3]خلاصه!N19</f>
        <v>553.64643999999998</v>
      </c>
      <c r="AD24" s="10">
        <f>[3]خلاصه!O19</f>
        <v>0</v>
      </c>
      <c r="AE24" s="10">
        <f>[3]خلاصه!P19</f>
        <v>0</v>
      </c>
      <c r="AF24" s="10">
        <f>[3]خلاصه!Q19</f>
        <v>2819.5608000000002</v>
      </c>
      <c r="AG24" s="10">
        <f>[3]خلاصه!R19</f>
        <v>0</v>
      </c>
    </row>
    <row r="25" spans="4:33" ht="27.6" customHeight="1" x14ac:dyDescent="0.3">
      <c r="M25" s="3" t="str">
        <f>'[2]Beams Total'!E19</f>
        <v>Frame 20a,j1-19,A2</v>
      </c>
      <c r="N25" s="3">
        <f>'[2]Beams Total'!F19</f>
        <v>2596.3359999999998</v>
      </c>
      <c r="O25" s="3">
        <f>'[2]Beams Total'!G19</f>
        <v>0</v>
      </c>
      <c r="P25" s="3">
        <f>'[2]Beams Total'!H19</f>
        <v>51.424999999999997</v>
      </c>
      <c r="Q25" s="3">
        <f>'[2]Beams Total'!I19</f>
        <v>6.32</v>
      </c>
      <c r="R25" s="3">
        <f>'[2]Beams Total'!J19</f>
        <v>137.5</v>
      </c>
      <c r="S25" s="3">
        <f>'[2]Beams Total'!K19</f>
        <v>434.59650000000011</v>
      </c>
      <c r="T25" s="3">
        <f>'[2]Beams Total'!L19</f>
        <v>606.57899999999995</v>
      </c>
      <c r="U25" s="3">
        <f>'[2]Beams Total'!M19</f>
        <v>8858.2724999999991</v>
      </c>
      <c r="V25" s="3">
        <f>'[2]Beams Total'!N19</f>
        <v>847.18200000000002</v>
      </c>
      <c r="W25" s="3">
        <f>'[2]Beams Total'!O19</f>
        <v>0</v>
      </c>
      <c r="X25" s="3">
        <f>'[2]Beams Total'!P19</f>
        <v>349.57400000000001</v>
      </c>
      <c r="Y25" s="3">
        <f>'[2]Beams Total'!Q19</f>
        <v>13887.785</v>
      </c>
      <c r="AB25" s="10" t="str">
        <f>[3]خلاصه!M20</f>
        <v>C16</v>
      </c>
      <c r="AC25" s="10">
        <f>[3]خلاصه!N20</f>
        <v>1989.7509600000001</v>
      </c>
      <c r="AD25" s="10">
        <f>[3]خلاصه!O20</f>
        <v>0</v>
      </c>
      <c r="AE25" s="10">
        <f>[3]خلاصه!P20</f>
        <v>2541</v>
      </c>
      <c r="AF25" s="10">
        <f>[3]خلاصه!Q20</f>
        <v>4162.6871999999994</v>
      </c>
      <c r="AG25" s="10">
        <f>[3]خلاصه!R20</f>
        <v>2960.6519999999996</v>
      </c>
    </row>
    <row r="26" spans="4:33" ht="27.6" customHeight="1" x14ac:dyDescent="0.3">
      <c r="M26" s="3" t="str">
        <f>'[2]Beams Total'!E20</f>
        <v>Frame 12f,B1-20g,B1</v>
      </c>
      <c r="N26" s="3">
        <f>'[2]Beams Total'!F20</f>
        <v>3595.5675000000006</v>
      </c>
      <c r="O26" s="3">
        <f>'[2]Beams Total'!G20</f>
        <v>0</v>
      </c>
      <c r="P26" s="3">
        <f>'[2]Beams Total'!H20</f>
        <v>7.26</v>
      </c>
      <c r="Q26" s="3">
        <f>'[2]Beams Total'!I20</f>
        <v>0</v>
      </c>
      <c r="R26" s="3">
        <f>'[2]Beams Total'!J20</f>
        <v>286.8</v>
      </c>
      <c r="S26" s="3">
        <f>'[2]Beams Total'!K20</f>
        <v>17.043000000000003</v>
      </c>
      <c r="T26" s="3">
        <f>'[2]Beams Total'!L20</f>
        <v>105.78999999999999</v>
      </c>
      <c r="U26" s="3">
        <f>'[2]Beams Total'!M20</f>
        <v>651.99749999999995</v>
      </c>
      <c r="V26" s="3">
        <f>'[2]Beams Total'!N20</f>
        <v>11656.4805</v>
      </c>
      <c r="W26" s="3">
        <f>'[2]Beams Total'!O20</f>
        <v>0</v>
      </c>
      <c r="X26" s="3">
        <f>'[2]Beams Total'!P20</f>
        <v>3119.1211999999996</v>
      </c>
      <c r="Y26" s="3">
        <f>'[2]Beams Total'!Q20</f>
        <v>19440.059699999998</v>
      </c>
      <c r="AB26" s="10" t="str">
        <f>[3]خلاصه!M21</f>
        <v>C17</v>
      </c>
      <c r="AC26" s="10">
        <f>[3]خلاصه!N21</f>
        <v>1386.8679199999999</v>
      </c>
      <c r="AD26" s="10">
        <f>[3]خلاصه!O21</f>
        <v>0</v>
      </c>
      <c r="AE26" s="10">
        <f>[3]خلاصه!P21</f>
        <v>566.71999999999991</v>
      </c>
      <c r="AF26" s="10">
        <f>[3]خلاصه!Q21</f>
        <v>3091.2</v>
      </c>
      <c r="AG26" s="10">
        <f>[3]خلاصه!R21</f>
        <v>1973.768</v>
      </c>
    </row>
    <row r="27" spans="4:33" ht="27.6" customHeight="1" x14ac:dyDescent="0.3">
      <c r="M27" s="3" t="str">
        <f>'[2]Beams Total'!E21</f>
        <v>Frame 12g,A1-12a,j1</v>
      </c>
      <c r="N27" s="3">
        <f>'[2]Beams Total'!F21</f>
        <v>2489.7184000000002</v>
      </c>
      <c r="O27" s="3">
        <f>'[2]Beams Total'!G21</f>
        <v>0</v>
      </c>
      <c r="P27" s="3">
        <f>'[2]Beams Total'!H21</f>
        <v>20.327999999999999</v>
      </c>
      <c r="Q27" s="3">
        <f>'[2]Beams Total'!I21</f>
        <v>0</v>
      </c>
      <c r="R27" s="3">
        <f>'[2]Beams Total'!J21</f>
        <v>93.1</v>
      </c>
      <c r="S27" s="3">
        <f>'[2]Beams Total'!K21</f>
        <v>649.73350000000005</v>
      </c>
      <c r="T27" s="3">
        <f>'[2]Beams Total'!L21</f>
        <v>521.202</v>
      </c>
      <c r="U27" s="3">
        <f>'[2]Beams Total'!M21</f>
        <v>7729.799</v>
      </c>
      <c r="V27" s="3">
        <f>'[2]Beams Total'!N21</f>
        <v>640.94100000000003</v>
      </c>
      <c r="W27" s="3">
        <f>'[2]Beams Total'!O21</f>
        <v>0</v>
      </c>
      <c r="X27" s="3">
        <f>'[2]Beams Total'!P21</f>
        <v>711.76799999999992</v>
      </c>
      <c r="Y27" s="3">
        <f>'[2]Beams Total'!Q21</f>
        <v>12856.589900000001</v>
      </c>
      <c r="AB27" s="10" t="str">
        <f>[3]خلاصه!M22</f>
        <v>C18</v>
      </c>
      <c r="AC27" s="10">
        <f>[3]خلاصه!N22</f>
        <v>531.16296</v>
      </c>
      <c r="AD27" s="10">
        <f>[3]خلاصه!O22</f>
        <v>0</v>
      </c>
      <c r="AE27" s="10">
        <f>[3]خلاصه!P22</f>
        <v>634.48</v>
      </c>
      <c r="AF27" s="10">
        <f>[3]خلاصه!Q22</f>
        <v>1591.9680000000001</v>
      </c>
      <c r="AG27" s="10">
        <f>[3]خلاصه!R22</f>
        <v>986.88400000000001</v>
      </c>
    </row>
    <row r="28" spans="4:33" ht="27.6" customHeight="1" x14ac:dyDescent="0.3">
      <c r="M28" s="3" t="str">
        <f>'[2]Beams Total'!E22</f>
        <v>Total</v>
      </c>
      <c r="N28" s="3">
        <f>'[2]Beams Total'!F22</f>
        <v>45853.465599999996</v>
      </c>
      <c r="O28" s="3">
        <f>'[2]Beams Total'!G22</f>
        <v>0</v>
      </c>
      <c r="P28" s="3">
        <f>'[2]Beams Total'!H22</f>
        <v>414.06200000000001</v>
      </c>
      <c r="Q28" s="3">
        <f>'[2]Beams Total'!I22</f>
        <v>37.367000000000004</v>
      </c>
      <c r="R28" s="3">
        <f>'[2]Beams Total'!J22</f>
        <v>1631.9999999999998</v>
      </c>
      <c r="S28" s="3">
        <f>'[2]Beams Total'!K22</f>
        <v>4600.375</v>
      </c>
      <c r="T28" s="3">
        <f>'[2]Beams Total'!L22</f>
        <v>6998.2320000000009</v>
      </c>
      <c r="U28" s="3">
        <f>'[2]Beams Total'!M22</f>
        <v>74180.144499999995</v>
      </c>
      <c r="V28" s="3">
        <f>'[2]Beams Total'!N22</f>
        <v>92170.648499999996</v>
      </c>
      <c r="W28" s="3">
        <f>'[2]Beams Total'!O22</f>
        <v>0</v>
      </c>
      <c r="X28" s="3">
        <f>'[2]Beams Total'!P22</f>
        <v>15595.948299999998</v>
      </c>
      <c r="Y28" s="3">
        <f>'[2]Beams Total'!Q22</f>
        <v>241482.24289999998</v>
      </c>
      <c r="AB28" s="10" t="str">
        <f>[3]خلاصه!M23</f>
        <v>C19</v>
      </c>
      <c r="AC28" s="10">
        <f>[3]خلاصه!N23</f>
        <v>740.74551999999983</v>
      </c>
      <c r="AD28" s="10">
        <f>[3]خلاصه!O23</f>
        <v>219.32799999999997</v>
      </c>
      <c r="AE28" s="10">
        <f>[3]خلاصه!P23</f>
        <v>0</v>
      </c>
      <c r="AF28" s="10">
        <f>[3]خلاصه!Q23</f>
        <v>1847.7648000000002</v>
      </c>
      <c r="AG28" s="10">
        <f>[3]خلاصه!R23</f>
        <v>1184.2608</v>
      </c>
    </row>
    <row r="29" spans="4:33" ht="27.6" customHeight="1" x14ac:dyDescent="0.3">
      <c r="AB29" s="10" t="str">
        <f>[3]خلاصه!M24</f>
        <v>C20</v>
      </c>
      <c r="AC29" s="10">
        <f>[3]خلاصه!N24</f>
        <v>700.09755999999993</v>
      </c>
      <c r="AD29" s="10">
        <f>[3]خلاصه!O24</f>
        <v>0</v>
      </c>
      <c r="AE29" s="10">
        <f>[3]خلاصه!P24</f>
        <v>283.35999999999996</v>
      </c>
      <c r="AF29" s="10">
        <f>[3]خلاصه!Q24</f>
        <v>151.08240000000001</v>
      </c>
      <c r="AG29" s="10">
        <f>[3]خلاصه!R24</f>
        <v>3006.0839999999998</v>
      </c>
    </row>
    <row r="30" spans="4:33" ht="27.6" customHeight="1" x14ac:dyDescent="0.3">
      <c r="AB30" s="10" t="str">
        <f>[3]خلاصه!M25</f>
        <v>C21</v>
      </c>
      <c r="AC30" s="10">
        <f>[3]خلاصه!N25</f>
        <v>652.34176000000002</v>
      </c>
      <c r="AD30" s="10">
        <f>[3]خلاصه!O25</f>
        <v>0</v>
      </c>
      <c r="AE30" s="10">
        <f>[3]خلاصه!P25</f>
        <v>354.2</v>
      </c>
      <c r="AF30" s="10">
        <f>[3]خلاصه!Q25</f>
        <v>151.08240000000001</v>
      </c>
      <c r="AG30" s="10">
        <f>[3]خلاصه!R25</f>
        <v>3006.0839999999998</v>
      </c>
    </row>
    <row r="31" spans="4:33" ht="27.6" customHeight="1" x14ac:dyDescent="0.3">
      <c r="AB31" s="10" t="str">
        <f>[3]خلاصه!M26</f>
        <v>C22</v>
      </c>
      <c r="AC31" s="10">
        <f>[3]خلاصه!N26</f>
        <v>778.30847999999992</v>
      </c>
      <c r="AD31" s="10">
        <f>[3]خلاصه!O26</f>
        <v>219.32799999999997</v>
      </c>
      <c r="AE31" s="10">
        <f>[3]خلاصه!P26</f>
        <v>0</v>
      </c>
      <c r="AF31" s="10">
        <f>[3]خلاصه!Q26</f>
        <v>2912.2968000000001</v>
      </c>
      <c r="AG31" s="10">
        <f>[3]خلاصه!R26</f>
        <v>0</v>
      </c>
    </row>
    <row r="32" spans="4:33" ht="27.6" customHeight="1" x14ac:dyDescent="0.3">
      <c r="AB32" s="10" t="str">
        <f>[3]خلاصه!M27</f>
        <v>C23</v>
      </c>
      <c r="AC32" s="10">
        <f>[3]خلاصه!N27</f>
        <v>773.8660799999999</v>
      </c>
      <c r="AD32" s="10">
        <f>[3]خلاصه!O27</f>
        <v>0</v>
      </c>
      <c r="AE32" s="10">
        <f>[3]خلاصه!P27</f>
        <v>283.35999999999996</v>
      </c>
      <c r="AF32" s="10">
        <f>[3]خلاصه!Q27</f>
        <v>2005.8023999999998</v>
      </c>
      <c r="AG32" s="10">
        <f>[3]خلاصه!R27</f>
        <v>986.88400000000001</v>
      </c>
    </row>
    <row r="33" spans="28:33" ht="27.6" customHeight="1" x14ac:dyDescent="0.3">
      <c r="AB33" s="10" t="str">
        <f>[3]خلاصه!M28</f>
        <v>C24</v>
      </c>
      <c r="AC33" s="10">
        <f>[3]خلاصه!N28</f>
        <v>652.34176000000002</v>
      </c>
      <c r="AD33" s="10">
        <f>[3]خلاصه!O28</f>
        <v>0</v>
      </c>
      <c r="AE33" s="10">
        <f>[3]خلاصه!P28</f>
        <v>354.2</v>
      </c>
      <c r="AF33" s="10">
        <f>[3]خلاصه!Q28</f>
        <v>151.08240000000001</v>
      </c>
      <c r="AG33" s="10">
        <f>[3]خلاصه!R28</f>
        <v>3006.0839999999998</v>
      </c>
    </row>
    <row r="34" spans="28:33" ht="27.6" customHeight="1" x14ac:dyDescent="0.3">
      <c r="AB34" s="10" t="str">
        <f>[3]خلاصه!M29</f>
        <v>C25</v>
      </c>
      <c r="AC34" s="10">
        <f>[3]خلاصه!N29</f>
        <v>801.72980000000007</v>
      </c>
      <c r="AD34" s="10">
        <f>[3]خلاصه!O29</f>
        <v>0</v>
      </c>
      <c r="AE34" s="10">
        <f>[3]خلاصه!P29</f>
        <v>0</v>
      </c>
      <c r="AF34" s="10">
        <f>[3]خلاصه!Q29</f>
        <v>2690.1168000000002</v>
      </c>
      <c r="AG34" s="10">
        <f>[3]خلاصه!R29</f>
        <v>1184.2608</v>
      </c>
    </row>
    <row r="35" spans="28:33" ht="27.6" customHeight="1" x14ac:dyDescent="0.3">
      <c r="AB35" s="10" t="str">
        <f>[3]خلاصه!M30</f>
        <v>C26</v>
      </c>
      <c r="AC35" s="10">
        <f>[3]خلاصه!N30</f>
        <v>843.73515999999984</v>
      </c>
      <c r="AD35" s="10">
        <f>[3]خلاصه!O30</f>
        <v>219.32799999999997</v>
      </c>
      <c r="AE35" s="10">
        <f>[3]خلاصه!P30</f>
        <v>0</v>
      </c>
      <c r="AF35" s="10">
        <f>[3]خلاصه!Q30</f>
        <v>2156.8848000000003</v>
      </c>
      <c r="AG35" s="10">
        <f>[3]خلاصه!R30</f>
        <v>1184.2608</v>
      </c>
    </row>
    <row r="36" spans="28:33" ht="27.6" customHeight="1" x14ac:dyDescent="0.3">
      <c r="AB36" s="10" t="str">
        <f>[3]خلاصه!M31</f>
        <v>C27</v>
      </c>
      <c r="AC36" s="10">
        <f>[3]خلاصه!N31</f>
        <v>2635.3797599999998</v>
      </c>
      <c r="AD36" s="10">
        <f>[3]خلاصه!O31</f>
        <v>0</v>
      </c>
      <c r="AE36" s="10">
        <f>[3]خلاصه!P31</f>
        <v>850.08</v>
      </c>
      <c r="AF36" s="10">
        <f>[3]خلاصه!Q31</f>
        <v>9664.2504000000008</v>
      </c>
      <c r="AG36" s="10">
        <f>[3]خلاصه!R31</f>
        <v>0</v>
      </c>
    </row>
    <row r="37" spans="28:33" ht="27.6" customHeight="1" x14ac:dyDescent="0.3">
      <c r="AB37" s="10" t="str">
        <f>[3]خلاصه!M32</f>
        <v>C28</v>
      </c>
      <c r="AC37" s="10">
        <f>[3]خلاصه!N32</f>
        <v>700.09755999999993</v>
      </c>
      <c r="AD37" s="10">
        <f>[3]خلاصه!O32</f>
        <v>0</v>
      </c>
      <c r="AE37" s="10">
        <f>[3]خلاصه!P32</f>
        <v>283.35999999999996</v>
      </c>
      <c r="AF37" s="10">
        <f>[3]خلاصه!Q32</f>
        <v>2452.0944</v>
      </c>
      <c r="AG37" s="10">
        <f>[3]خلاصه!R32</f>
        <v>0</v>
      </c>
    </row>
    <row r="38" spans="28:33" ht="27.6" customHeight="1" x14ac:dyDescent="0.3">
      <c r="AB38" s="10" t="str">
        <f>[3]خلاصه!M33</f>
        <v>C29</v>
      </c>
      <c r="AC38" s="10">
        <f>[3]خلاصه!N33</f>
        <v>719.86623999999983</v>
      </c>
      <c r="AD38" s="10">
        <f>[3]خلاصه!O33</f>
        <v>0</v>
      </c>
      <c r="AE38" s="10">
        <f>[3]خلاصه!P33</f>
        <v>283.35999999999996</v>
      </c>
      <c r="AF38" s="10">
        <f>[3]خلاصه!Q33</f>
        <v>2761.2144000000003</v>
      </c>
      <c r="AG38" s="10">
        <f>[3]خلاصه!R33</f>
        <v>0</v>
      </c>
    </row>
    <row r="39" spans="28:33" ht="27.6" customHeight="1" x14ac:dyDescent="0.3">
      <c r="AB39" s="10" t="str">
        <f>[3]خلاصه!M34</f>
        <v>C30</v>
      </c>
      <c r="AC39" s="10">
        <f>[3]خلاصه!N34</f>
        <v>776.7536399999999</v>
      </c>
      <c r="AD39" s="10">
        <f>[3]خلاصه!O34</f>
        <v>171.648</v>
      </c>
      <c r="AE39" s="10">
        <f>[3]خلاصه!P34</f>
        <v>338.8</v>
      </c>
      <c r="AF39" s="10">
        <f>[3]خلاصه!Q34</f>
        <v>2498.8488000000002</v>
      </c>
      <c r="AG39" s="10">
        <f>[3]خلاصه!R34</f>
        <v>0</v>
      </c>
    </row>
    <row r="40" spans="28:33" ht="27.6" customHeight="1" x14ac:dyDescent="0.3">
      <c r="AB40" s="10" t="str">
        <f>[3]خلاصه!M35</f>
        <v>C31</v>
      </c>
      <c r="AC40" s="10">
        <f>[3]خلاصه!N35</f>
        <v>824.50943999999981</v>
      </c>
      <c r="AD40" s="10">
        <f>[3]خلاصه!O35</f>
        <v>171.648</v>
      </c>
      <c r="AE40" s="10">
        <f>[3]خلاصه!P35</f>
        <v>271.04000000000002</v>
      </c>
      <c r="AF40" s="10">
        <f>[3]خلاصه!Q35</f>
        <v>151.08240000000001</v>
      </c>
      <c r="AG40" s="10">
        <f>[3]خلاصه!R35</f>
        <v>3006.0839999999998</v>
      </c>
    </row>
    <row r="41" spans="28:33" ht="27.6" customHeight="1" x14ac:dyDescent="0.3">
      <c r="AB41" s="10" t="str">
        <f>[3]خلاصه!M36</f>
        <v>C32</v>
      </c>
      <c r="AC41" s="10">
        <f>[3]خلاصه!N36</f>
        <v>895.78527999999983</v>
      </c>
      <c r="AD41" s="10">
        <f>[3]خلاصه!O36</f>
        <v>219.32799999999997</v>
      </c>
      <c r="AE41" s="10">
        <f>[3]خلاصه!P36</f>
        <v>0</v>
      </c>
      <c r="AF41" s="10">
        <f>[3]خلاصه!Q36</f>
        <v>1854.72</v>
      </c>
      <c r="AG41" s="10">
        <f>[3]خلاصه!R36</f>
        <v>1776.3911999999998</v>
      </c>
    </row>
    <row r="42" spans="28:33" ht="27.6" customHeight="1" x14ac:dyDescent="0.3">
      <c r="AB42" s="10" t="str">
        <f>[3]خلاصه!M37</f>
        <v>C33</v>
      </c>
      <c r="AC42" s="10">
        <f>[3]خلاصه!N37</f>
        <v>4854.0377200000003</v>
      </c>
      <c r="AD42" s="10">
        <f>[3]خلاصه!O37</f>
        <v>1535.296</v>
      </c>
      <c r="AE42" s="10">
        <f>[3]خلاصه!P37</f>
        <v>0</v>
      </c>
      <c r="AF42" s="10">
        <f>[3]خلاصه!Q37</f>
        <v>10819.2</v>
      </c>
      <c r="AG42" s="10">
        <f>[3]خلاصه!R37</f>
        <v>6908.1879999999992</v>
      </c>
    </row>
    <row r="43" spans="28:33" ht="27.6" customHeight="1" x14ac:dyDescent="0.3">
      <c r="AB43" s="10" t="str">
        <f>[3]خلاصه!M38</f>
        <v>C34</v>
      </c>
      <c r="AC43" s="10">
        <f>[3]خلاصه!N38</f>
        <v>1426.4052799999997</v>
      </c>
      <c r="AD43" s="10">
        <f>[3]خلاصه!O38</f>
        <v>0</v>
      </c>
      <c r="AE43" s="10">
        <f>[3]خلاصه!P38</f>
        <v>1552.32</v>
      </c>
      <c r="AF43" s="10">
        <f>[3]خلاصه!Q38</f>
        <v>3091.2</v>
      </c>
      <c r="AG43" s="10">
        <f>[3]خلاصه!R38</f>
        <v>1973.768</v>
      </c>
    </row>
    <row r="44" spans="28:33" ht="27.6" customHeight="1" x14ac:dyDescent="0.3">
      <c r="AB44" s="10" t="str">
        <f>[3]خلاصه!M39</f>
        <v>Total</v>
      </c>
      <c r="AC44" s="10">
        <f>[3]خلاصه!N39</f>
        <v>52717.541239999999</v>
      </c>
      <c r="AD44" s="10">
        <f>[3]خلاصه!O39</f>
        <v>5731.1360000000004</v>
      </c>
      <c r="AE44" s="10">
        <f>[3]خلاصه!P39</f>
        <v>32701.592000000008</v>
      </c>
      <c r="AF44" s="10">
        <f>[3]خلاصه!Q39</f>
        <v>117203.2344</v>
      </c>
      <c r="AG44" s="10">
        <f>[3]خلاصه!R39</f>
        <v>68615.949599999993</v>
      </c>
    </row>
    <row r="45" spans="28:33" ht="27.6" customHeight="1" x14ac:dyDescent="0.3">
      <c r="AB45" s="16" t="str">
        <f>[3]خلاصه!M40</f>
        <v>جمع کل</v>
      </c>
      <c r="AC45" s="17">
        <f>SUM(AC44:AG44)</f>
        <v>276969.45324</v>
      </c>
      <c r="AD45" s="18"/>
      <c r="AE45" s="18"/>
      <c r="AF45" s="18"/>
      <c r="AG45" s="19"/>
    </row>
  </sheetData>
  <mergeCells count="12">
    <mergeCell ref="AC45:AG45"/>
    <mergeCell ref="E17:I17"/>
    <mergeCell ref="E20:I20"/>
    <mergeCell ref="C3:L3"/>
    <mergeCell ref="N8:X8"/>
    <mergeCell ref="C8:J8"/>
    <mergeCell ref="C9:C10"/>
    <mergeCell ref="D9:I9"/>
    <mergeCell ref="J9:J10"/>
    <mergeCell ref="M3:M4"/>
    <mergeCell ref="Y8:Y9"/>
    <mergeCell ref="AB8:AG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2015-06-05T18:17:20Z</dcterms:created>
  <dcterms:modified xsi:type="dcterms:W3CDTF">2025-06-08T14:33:09Z</dcterms:modified>
</cp:coreProperties>
</file>